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5" windowWidth="9255" windowHeight="7140"/>
  </bookViews>
  <sheets>
    <sheet name="ÍNDICE" sheetId="6" r:id="rId1"/>
    <sheet name="Sexo" sheetId="1" r:id="rId2"/>
    <sheet name="Campus" sheetId="3" r:id="rId3"/>
    <sheet name="Centro de estudios" sheetId="4" r:id="rId4"/>
    <sheet name="Titulación" sheetId="5" r:id="rId5"/>
  </sheets>
  <calcPr calcId="125725"/>
</workbook>
</file>

<file path=xl/calcChain.xml><?xml version="1.0" encoding="utf-8"?>
<calcChain xmlns="http://schemas.openxmlformats.org/spreadsheetml/2006/main">
  <c r="C6" i="4"/>
  <c r="C7"/>
  <c r="C8"/>
  <c r="C9"/>
  <c r="C10"/>
  <c r="C11"/>
  <c r="C12"/>
  <c r="C13"/>
  <c r="C14"/>
  <c r="C15"/>
  <c r="C16"/>
  <c r="C17"/>
  <c r="C18"/>
  <c r="C19"/>
  <c r="C20"/>
  <c r="C21"/>
  <c r="C22"/>
  <c r="C23"/>
  <c r="C5"/>
  <c r="C24" s="1"/>
  <c r="B24"/>
  <c r="E6" i="3"/>
  <c r="E7"/>
  <c r="E8"/>
  <c r="E9"/>
  <c r="E5"/>
  <c r="E10" s="1"/>
  <c r="C6"/>
  <c r="C7"/>
  <c r="C8"/>
  <c r="C9"/>
  <c r="C5"/>
  <c r="B10"/>
  <c r="G80" i="5"/>
  <c r="E80"/>
  <c r="C80"/>
  <c r="G79"/>
  <c r="E79"/>
  <c r="C79"/>
  <c r="G78"/>
  <c r="E78"/>
  <c r="C78"/>
  <c r="G77"/>
  <c r="E77"/>
  <c r="C77"/>
  <c r="G76"/>
  <c r="E76"/>
  <c r="C76"/>
  <c r="G75"/>
  <c r="E75"/>
  <c r="C75"/>
  <c r="G74"/>
  <c r="E74"/>
  <c r="C74"/>
  <c r="G73"/>
  <c r="E73"/>
  <c r="C73"/>
  <c r="G72"/>
  <c r="E72"/>
  <c r="C72"/>
  <c r="G71"/>
  <c r="E71"/>
  <c r="C71"/>
  <c r="G70"/>
  <c r="E70"/>
  <c r="C70"/>
  <c r="G69"/>
  <c r="E69"/>
  <c r="C69"/>
  <c r="G68"/>
  <c r="E68"/>
  <c r="C68"/>
  <c r="G67"/>
  <c r="E67"/>
  <c r="C67"/>
  <c r="G66"/>
  <c r="E66"/>
  <c r="C66"/>
  <c r="G65"/>
  <c r="E65"/>
  <c r="C65"/>
  <c r="G64"/>
  <c r="E64"/>
  <c r="C64"/>
  <c r="G63"/>
  <c r="E63"/>
  <c r="C63"/>
  <c r="G62"/>
  <c r="E62"/>
  <c r="C62"/>
  <c r="G61"/>
  <c r="E61"/>
  <c r="C61"/>
  <c r="G60"/>
  <c r="E60"/>
  <c r="C60"/>
  <c r="G59"/>
  <c r="E59"/>
  <c r="C59"/>
  <c r="G58"/>
  <c r="E58"/>
  <c r="C58"/>
  <c r="G57"/>
  <c r="E57"/>
  <c r="C57"/>
  <c r="G56"/>
  <c r="E56"/>
  <c r="C56"/>
  <c r="G55"/>
  <c r="E55"/>
  <c r="C55"/>
  <c r="G54"/>
  <c r="E54"/>
  <c r="C54"/>
  <c r="G53"/>
  <c r="E53"/>
  <c r="C53"/>
  <c r="G52"/>
  <c r="E52"/>
  <c r="C52"/>
  <c r="G51"/>
  <c r="E51"/>
  <c r="C51"/>
  <c r="G50"/>
  <c r="E50"/>
  <c r="C50"/>
  <c r="G49"/>
  <c r="E49"/>
  <c r="C49"/>
  <c r="G48"/>
  <c r="E48"/>
  <c r="C48"/>
  <c r="G47"/>
  <c r="E47"/>
  <c r="C47"/>
  <c r="G46"/>
  <c r="E46"/>
  <c r="C46"/>
  <c r="G45"/>
  <c r="E45"/>
  <c r="C45"/>
  <c r="G44"/>
  <c r="E44"/>
  <c r="C44"/>
  <c r="G43"/>
  <c r="E43"/>
  <c r="C43"/>
  <c r="G42"/>
  <c r="E42"/>
  <c r="C42"/>
  <c r="G41"/>
  <c r="E41"/>
  <c r="C41"/>
  <c r="G40"/>
  <c r="E40"/>
  <c r="C40"/>
  <c r="G39"/>
  <c r="E39"/>
  <c r="C39"/>
  <c r="G38"/>
  <c r="E38"/>
  <c r="C38"/>
  <c r="G37"/>
  <c r="E37"/>
  <c r="C37"/>
  <c r="G36"/>
  <c r="E36"/>
  <c r="C36"/>
  <c r="G35"/>
  <c r="E35"/>
  <c r="C35"/>
  <c r="G34"/>
  <c r="E34"/>
  <c r="C34"/>
  <c r="G33"/>
  <c r="E33"/>
  <c r="C33"/>
  <c r="G32"/>
  <c r="E32"/>
  <c r="C32"/>
  <c r="G31"/>
  <c r="E31"/>
  <c r="C31"/>
  <c r="G30"/>
  <c r="E30"/>
  <c r="C30"/>
  <c r="G29"/>
  <c r="E29"/>
  <c r="C29"/>
  <c r="G28"/>
  <c r="E28"/>
  <c r="C28"/>
  <c r="G27"/>
  <c r="E27"/>
  <c r="C27"/>
  <c r="G26"/>
  <c r="E26"/>
  <c r="C26"/>
  <c r="G25"/>
  <c r="E25"/>
  <c r="C25"/>
  <c r="G24"/>
  <c r="E24"/>
  <c r="C24"/>
  <c r="G23"/>
  <c r="E23"/>
  <c r="C23"/>
  <c r="G22"/>
  <c r="E22"/>
  <c r="C22"/>
  <c r="G21"/>
  <c r="E21"/>
  <c r="C21"/>
  <c r="G20"/>
  <c r="E20"/>
  <c r="C20"/>
  <c r="G19"/>
  <c r="E19"/>
  <c r="C19"/>
  <c r="G18"/>
  <c r="E18"/>
  <c r="C18"/>
  <c r="G17"/>
  <c r="E17"/>
  <c r="C17"/>
  <c r="G16"/>
  <c r="E16"/>
  <c r="C16"/>
  <c r="G15"/>
  <c r="E15"/>
  <c r="C15"/>
  <c r="G14"/>
  <c r="E14"/>
  <c r="C14"/>
  <c r="G13"/>
  <c r="E13"/>
  <c r="C13"/>
  <c r="G12"/>
  <c r="E12"/>
  <c r="C12"/>
  <c r="G11"/>
  <c r="E11"/>
  <c r="C11"/>
  <c r="G10"/>
  <c r="E10"/>
  <c r="C10"/>
  <c r="G9"/>
  <c r="E9"/>
  <c r="C9"/>
  <c r="G8"/>
  <c r="E8"/>
  <c r="C8"/>
  <c r="G7"/>
  <c r="E7"/>
  <c r="C7"/>
  <c r="G6"/>
  <c r="E6"/>
  <c r="C6"/>
  <c r="E24" i="4"/>
  <c r="D24"/>
  <c r="C10" i="3" l="1"/>
  <c r="D10"/>
  <c r="C6" i="1"/>
  <c r="C5"/>
</calcChain>
</file>

<file path=xl/sharedStrings.xml><?xml version="1.0" encoding="utf-8"?>
<sst xmlns="http://schemas.openxmlformats.org/spreadsheetml/2006/main" count="142" uniqueCount="124">
  <si>
    <t>Estudio</t>
  </si>
  <si>
    <t>Tamaño muestral real</t>
  </si>
  <si>
    <t>Arquitectura Técnica</t>
  </si>
  <si>
    <t>Dip. Biblioteconomía y Documentación</t>
  </si>
  <si>
    <t>Dip. Ciencias Empresariales</t>
  </si>
  <si>
    <t>Dip. Educación Social</t>
  </si>
  <si>
    <t>Dip. Enfermería</t>
  </si>
  <si>
    <t>Dip. Estadística</t>
  </si>
  <si>
    <t>Dip. Fisioterapia</t>
  </si>
  <si>
    <t>Dip. Gestión y Administración Pública</t>
  </si>
  <si>
    <t>Dip. Podología</t>
  </si>
  <si>
    <t>Dip. Relaciones Laborales</t>
  </si>
  <si>
    <t>Dip. Terapia Ocupacional</t>
  </si>
  <si>
    <t>Dip. Trabajo Social</t>
  </si>
  <si>
    <t>Dip. Turismo</t>
  </si>
  <si>
    <t>Ing. Agrónomo</t>
  </si>
  <si>
    <t>Ing. Electrónica</t>
  </si>
  <si>
    <t>Ing. Geodesia y Cartografía</t>
  </si>
  <si>
    <t>Ing. Industrial</t>
  </si>
  <si>
    <t>Ing. Informática</t>
  </si>
  <si>
    <t>Ing. Materiales</t>
  </si>
  <si>
    <t>Ing. Organización Industrial</t>
  </si>
  <si>
    <t>Ing. Químico</t>
  </si>
  <si>
    <t>Ing. Téc. Agrícola, Esp. en Explotaciones Agropecuarias</t>
  </si>
  <si>
    <t>Ing. Téc. Agrícola, Esp. en Hortofruticultura y Jardinería</t>
  </si>
  <si>
    <t>Ing. Téc. Agrícola, Esp. en Industrias Agrarias y Alimentarias</t>
  </si>
  <si>
    <t>Ing. Téc. Diseño Industrial</t>
  </si>
  <si>
    <t>Ing. Téc. Forestal, Esp. en Explotaciones Forestales</t>
  </si>
  <si>
    <t>Ing. Téc. Industrial, Esp. en Electricidad</t>
  </si>
  <si>
    <t>Ing. Téc. Industrial, Esp. En Electrónica Industrial</t>
  </si>
  <si>
    <t>Ing. Téc. Industrial, Esp. en Mecánica</t>
  </si>
  <si>
    <t>Ing. Téc. Informática de Gestión</t>
  </si>
  <si>
    <t>Ing. Téc. Informática de Sistemas</t>
  </si>
  <si>
    <t>Ing. Téc. Obras Públicas, Esp. en Construcciones Civiles</t>
  </si>
  <si>
    <t>Ing. Téc. Obras Públicas, Esp. en Hidrología</t>
  </si>
  <si>
    <t>Ing. Téc. Obras Públicas, Esp. en Transportes y Servicios Urbanos</t>
  </si>
  <si>
    <t>Ing. Téc. Telecomunicaciones, Esp. en Sonido e Imagen</t>
  </si>
  <si>
    <t>Ing. Téc. Telecomunicaciones, Esp. en Telemática</t>
  </si>
  <si>
    <t>Ing. Téc. Topografía</t>
  </si>
  <si>
    <t>Lic. Administración y Dirección de Empresas</t>
  </si>
  <si>
    <t>Lic. Antropología Social y Cultural</t>
  </si>
  <si>
    <t>Lic. Biología</t>
  </si>
  <si>
    <t>Lic. Bioquímica</t>
  </si>
  <si>
    <t>Lic. Ciencias Actuariales y Financieras</t>
  </si>
  <si>
    <t>Lic. Ciencias Ambientales</t>
  </si>
  <si>
    <t>Lic. Ciencias de la Actividad Física y del Deporte</t>
  </si>
  <si>
    <t>Lic. Ciencias y Técnicas Estadísticas</t>
  </si>
  <si>
    <t>Lic. Comunicación Audiovisual</t>
  </si>
  <si>
    <t>Lic. Derecho</t>
  </si>
  <si>
    <t>Lic. Documentación</t>
  </si>
  <si>
    <t>Lic. Economía</t>
  </si>
  <si>
    <t>Lic. Enología</t>
  </si>
  <si>
    <t>Lic. Filología Clásica</t>
  </si>
  <si>
    <t>Lic. Filología Hispánica</t>
  </si>
  <si>
    <t>Lic. Filología Inglesa</t>
  </si>
  <si>
    <t>Lic. Filología Portuguesa</t>
  </si>
  <si>
    <t>Lic. Física</t>
  </si>
  <si>
    <t>Lic. Geografía</t>
  </si>
  <si>
    <t>Lic. Historia</t>
  </si>
  <si>
    <t>Lic. Historia del Arte</t>
  </si>
  <si>
    <t>Lic. Humanidades</t>
  </si>
  <si>
    <t>Lic. Investigación y Técnicas de Mercado</t>
  </si>
  <si>
    <t>Lic. Matemáticas</t>
  </si>
  <si>
    <t>Lic. Medicina</t>
  </si>
  <si>
    <t>Lic. Psicopedagogía</t>
  </si>
  <si>
    <t>Lic. Química</t>
  </si>
  <si>
    <t>Lic. Tecnología de los Alimentos</t>
  </si>
  <si>
    <t>Lic. Teoría de la Literatura y Literatura Comparada</t>
  </si>
  <si>
    <t>Lic. Veterinaria</t>
  </si>
  <si>
    <t>Maestro, Esp. en Audición y Lenguaje</t>
  </si>
  <si>
    <t>Maestro, Esp. en Educación Especial</t>
  </si>
  <si>
    <t>Maestro, Esp. en Educación Física</t>
  </si>
  <si>
    <t>Maestro, Esp. en Educación Infantil</t>
  </si>
  <si>
    <t>Maestro, Esp. en Educación Musical</t>
  </si>
  <si>
    <t>Maestro, Esp. en Educación Primaria</t>
  </si>
  <si>
    <t>Maestro, Esp. en Lenguas Extranjeras</t>
  </si>
  <si>
    <t>Total</t>
  </si>
  <si>
    <t>Lic. Filología</t>
  </si>
  <si>
    <t>% tamaño muestal teórico</t>
  </si>
  <si>
    <t>Sexo</t>
  </si>
  <si>
    <t>% tamaño muestral real</t>
  </si>
  <si>
    <t>Mujer</t>
  </si>
  <si>
    <t>Hombre</t>
  </si>
  <si>
    <t>Campus</t>
  </si>
  <si>
    <t>Badajoz</t>
  </si>
  <si>
    <t>Cáceres</t>
  </si>
  <si>
    <t>Merida</t>
  </si>
  <si>
    <t>Plasencia</t>
  </si>
  <si>
    <t>Almendralejo</t>
  </si>
  <si>
    <t>Centro de estudios</t>
  </si>
  <si>
    <t>CU Mérida</t>
  </si>
  <si>
    <t>CU Plasencia</t>
  </si>
  <si>
    <t>Centro Cultural Santa Ana</t>
  </si>
  <si>
    <t>Esc. Enfermería del SES</t>
  </si>
  <si>
    <t>Esc. Ing. Agrarias</t>
  </si>
  <si>
    <t>Esc. Ing. Industriales</t>
  </si>
  <si>
    <t>Esc. Politécnica</t>
  </si>
  <si>
    <t>EU Enfermería y Terapia Ocupacional</t>
  </si>
  <si>
    <t>Fac. Biblioteconomía y Documentación</t>
  </si>
  <si>
    <t>Fac. Ciencias</t>
  </si>
  <si>
    <t>Fac. Ciencias del Deporte</t>
  </si>
  <si>
    <t>Fac. CC Econ. y Empresariales</t>
  </si>
  <si>
    <t>Fac. Derecho</t>
  </si>
  <si>
    <t>Fac. Educación</t>
  </si>
  <si>
    <t>Fac. Estudios Empr. y Turismo</t>
  </si>
  <si>
    <t>Fac. Filosofía y Letras</t>
  </si>
  <si>
    <t>Fac. Formación del Profesorado</t>
  </si>
  <si>
    <t>Fac. Medicina</t>
  </si>
  <si>
    <t>Fac. Veterinaria</t>
  </si>
  <si>
    <t>DESCRIPCIÓN</t>
  </si>
  <si>
    <t>ÍNDICE</t>
  </si>
  <si>
    <t>Titulación</t>
  </si>
  <si>
    <t>Total titulados</t>
  </si>
  <si>
    <t>% titulados</t>
  </si>
  <si>
    <t>Tamaño muestral</t>
  </si>
  <si>
    <t>% tamaño muestral</t>
  </si>
  <si>
    <t>Distribución de la población total de titulados y entrevistados según el sexo.</t>
  </si>
  <si>
    <t>Distribución de la población total de titulados y entrevistados según el campus.</t>
  </si>
  <si>
    <t>% tamaño muestal</t>
  </si>
  <si>
    <t>Distribución total de titulados y entrevistados según la titulación.</t>
  </si>
  <si>
    <t>Distribución de la población total de titulados y entrevistados según el centro de estudios.</t>
  </si>
  <si>
    <t>Tamaño muestral teórico (1)</t>
  </si>
  <si>
    <t>(1) El “tamaño muestral teórico” hace referencia al tamaño muestral obtenido con los métodos estadísticos descritos en el apartado “Diseño del estudio”. La imposibilidad de contactar con algunos titulados redujo este tamaño al “tamaño muestral real” detallado en las otras columnas de la tabla.</t>
  </si>
  <si>
    <t>PREGUNTA</t>
  </si>
</sst>
</file>

<file path=xl/styles.xml><?xml version="1.0" encoding="utf-8"?>
<styleSheet xmlns="http://schemas.openxmlformats.org/spreadsheetml/2006/main">
  <numFmts count="1">
    <numFmt numFmtId="164" formatCode="0.0"/>
  </numFmts>
  <fonts count="15">
    <font>
      <sz val="11"/>
      <color theme="1"/>
      <name val="Calibri"/>
      <family val="2"/>
      <scheme val="minor"/>
    </font>
    <font>
      <sz val="10"/>
      <color indexed="8"/>
      <name val="Arial"/>
      <family val="2"/>
    </font>
    <font>
      <b/>
      <sz val="10"/>
      <color theme="0"/>
      <name val="Arial Narrow"/>
      <family val="2"/>
    </font>
    <font>
      <sz val="10"/>
      <color theme="1"/>
      <name val="Arial Narrow"/>
      <family val="2"/>
    </font>
    <font>
      <b/>
      <sz val="10"/>
      <color theme="1"/>
      <name val="Arial Narrow"/>
      <family val="2"/>
    </font>
    <font>
      <b/>
      <sz val="12"/>
      <color theme="0"/>
      <name val="Arial Narrow"/>
      <family val="2"/>
    </font>
    <font>
      <u/>
      <sz val="11"/>
      <color theme="10"/>
      <name val="Calibri"/>
      <family val="2"/>
    </font>
    <font>
      <b/>
      <u/>
      <sz val="14"/>
      <color theme="3"/>
      <name val="Arial Narrow"/>
      <family val="2"/>
    </font>
    <font>
      <b/>
      <u/>
      <sz val="12"/>
      <color theme="4"/>
      <name val="Arial Narrow"/>
      <family val="2"/>
    </font>
    <font>
      <sz val="12"/>
      <color theme="1"/>
      <name val="Arial Narrow"/>
      <family val="2"/>
    </font>
    <font>
      <sz val="11"/>
      <color theme="0"/>
      <name val="Calibri"/>
      <family val="2"/>
      <scheme val="minor"/>
    </font>
    <font>
      <b/>
      <sz val="10"/>
      <color rgb="FFFFFFFF"/>
      <name val="Arial Narrow"/>
      <family val="2"/>
    </font>
    <font>
      <sz val="10"/>
      <color indexed="8"/>
      <name val="Arial Narrow"/>
      <family val="2"/>
    </font>
    <font>
      <b/>
      <sz val="10"/>
      <color indexed="8"/>
      <name val="Arial Narrow"/>
      <family val="2"/>
    </font>
    <font>
      <sz val="10"/>
      <color theme="1"/>
      <name val="Calibri"/>
      <family val="2"/>
      <scheme val="minor"/>
    </font>
  </fonts>
  <fills count="7">
    <fill>
      <patternFill patternType="none"/>
    </fill>
    <fill>
      <patternFill patternType="gray125"/>
    </fill>
    <fill>
      <patternFill patternType="solid">
        <fgColor rgb="FF17365D"/>
        <bgColor indexed="64"/>
      </patternFill>
    </fill>
    <fill>
      <patternFill patternType="solid">
        <fgColor rgb="FFDBE5F1"/>
        <bgColor indexed="64"/>
      </patternFill>
    </fill>
    <fill>
      <patternFill patternType="solid">
        <fgColor rgb="FFFFFFFF"/>
        <bgColor indexed="64"/>
      </patternFill>
    </fill>
    <fill>
      <patternFill patternType="solid">
        <fgColor theme="4" tint="0.79998168889431442"/>
        <bgColor indexed="64"/>
      </patternFill>
    </fill>
    <fill>
      <patternFill patternType="solid">
        <fgColor rgb="FF002060"/>
        <bgColor indexed="64"/>
      </patternFill>
    </fill>
  </fills>
  <borders count="14">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top/>
      <bottom style="medium">
        <color rgb="FF000000"/>
      </bottom>
      <diagonal/>
    </border>
    <border>
      <left style="medium">
        <color rgb="FF000000"/>
      </left>
      <right style="medium">
        <color rgb="FF000000"/>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rgb="FF000000"/>
      </top>
      <bottom style="medium">
        <color rgb="FF000000"/>
      </bottom>
      <diagonal/>
    </border>
  </borders>
  <cellStyleXfs count="3">
    <xf numFmtId="0" fontId="0" fillId="0" borderId="0"/>
    <xf numFmtId="0" fontId="1" fillId="0" borderId="0"/>
    <xf numFmtId="0" fontId="6" fillId="0" borderId="0" applyNumberFormat="0" applyFill="0" applyBorder="0" applyAlignment="0" applyProtection="0">
      <alignment vertical="top"/>
      <protection locked="0"/>
    </xf>
  </cellStyleXfs>
  <cellXfs count="59">
    <xf numFmtId="0" fontId="0" fillId="0" borderId="0" xfId="0"/>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4" borderId="11" xfId="0" applyFont="1" applyFill="1" applyBorder="1" applyAlignment="1">
      <alignment vertical="center" wrapText="1"/>
    </xf>
    <xf numFmtId="3" fontId="3" fillId="4" borderId="12" xfId="0" applyNumberFormat="1" applyFont="1" applyFill="1" applyBorder="1" applyAlignment="1">
      <alignment horizontal="center" vertical="center" wrapText="1"/>
    </xf>
    <xf numFmtId="164" fontId="3" fillId="4" borderId="12"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164" fontId="3" fillId="0" borderId="5" xfId="0" applyNumberFormat="1" applyFont="1" applyBorder="1" applyAlignment="1">
      <alignment horizontal="center" vertical="center" wrapText="1"/>
    </xf>
    <xf numFmtId="0" fontId="4" fillId="3" borderId="11" xfId="0" applyFont="1" applyFill="1" applyBorder="1" applyAlignment="1">
      <alignment vertical="center" wrapText="1"/>
    </xf>
    <xf numFmtId="3" fontId="4" fillId="3" borderId="12" xfId="0" applyNumberFormat="1"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7" fillId="0" borderId="0" xfId="2" applyFont="1" applyAlignment="1" applyProtection="1">
      <alignment horizontal="center" vertical="center"/>
    </xf>
    <xf numFmtId="0" fontId="5" fillId="6" borderId="5"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horizontal="center" vertical="center" wrapText="1"/>
    </xf>
    <xf numFmtId="164" fontId="12" fillId="0" borderId="1" xfId="1" applyNumberFormat="1" applyFont="1" applyFill="1" applyBorder="1" applyAlignment="1">
      <alignment horizontal="center" vertical="center" wrapText="1"/>
    </xf>
    <xf numFmtId="3" fontId="12" fillId="0" borderId="1" xfId="0" applyNumberFormat="1" applyFont="1" applyBorder="1" applyAlignment="1">
      <alignment horizontal="center" vertical="center" wrapText="1"/>
    </xf>
    <xf numFmtId="0" fontId="12" fillId="0" borderId="1" xfId="1" applyFont="1" applyFill="1" applyBorder="1" applyAlignment="1">
      <alignment horizontal="center" vertical="center" wrapText="1"/>
    </xf>
    <xf numFmtId="3" fontId="13" fillId="5" borderId="1" xfId="0" applyNumberFormat="1" applyFont="1" applyFill="1" applyBorder="1" applyAlignment="1">
      <alignment horizontal="center" vertical="center" wrapText="1"/>
    </xf>
    <xf numFmtId="0" fontId="13" fillId="5" borderId="1" xfId="1" applyNumberFormat="1" applyFont="1" applyFill="1" applyBorder="1" applyAlignment="1">
      <alignment horizontal="center" vertical="center" wrapText="1"/>
    </xf>
    <xf numFmtId="3" fontId="13" fillId="5" borderId="1" xfId="1" applyNumberFormat="1" applyFont="1" applyFill="1" applyBorder="1" applyAlignment="1">
      <alignment horizontal="center" vertical="center" wrapText="1"/>
    </xf>
    <xf numFmtId="0" fontId="8" fillId="0" borderId="5" xfId="2" applyFont="1" applyBorder="1" applyAlignment="1" applyProtection="1">
      <alignment vertical="center" wrapText="1"/>
    </xf>
    <xf numFmtId="0" fontId="9" fillId="0" borderId="5" xfId="0" applyFont="1" applyBorder="1" applyAlignment="1">
      <alignment vertical="center" wrapText="1"/>
    </xf>
    <xf numFmtId="0" fontId="2" fillId="2" borderId="1" xfId="0" applyFont="1" applyFill="1" applyBorder="1" applyAlignment="1">
      <alignment vertical="center" wrapText="1"/>
    </xf>
    <xf numFmtId="0" fontId="2" fillId="2" borderId="13" xfId="0" applyFont="1" applyFill="1" applyBorder="1" applyAlignment="1">
      <alignment horizontal="center" vertical="center" wrapText="1"/>
    </xf>
    <xf numFmtId="0" fontId="4" fillId="0" borderId="3" xfId="0" applyFont="1" applyBorder="1" applyAlignment="1">
      <alignment vertical="center" wrapText="1"/>
    </xf>
    <xf numFmtId="164" fontId="3" fillId="0" borderId="13"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5" borderId="3" xfId="0" applyFont="1" applyFill="1" applyBorder="1" applyAlignment="1">
      <alignment vertical="center" wrapText="1"/>
    </xf>
    <xf numFmtId="3" fontId="4" fillId="5" borderId="4" xfId="0" applyNumberFormat="1" applyFont="1" applyFill="1" applyBorder="1" applyAlignment="1">
      <alignment horizontal="center" vertical="center" wrapText="1"/>
    </xf>
    <xf numFmtId="0" fontId="4" fillId="5" borderId="4" xfId="0" applyNumberFormat="1" applyFont="1" applyFill="1" applyBorder="1" applyAlignment="1">
      <alignment horizontal="center" vertical="center" wrapText="1"/>
    </xf>
    <xf numFmtId="0" fontId="4" fillId="5" borderId="4" xfId="0" applyFont="1" applyFill="1" applyBorder="1" applyAlignment="1">
      <alignment horizontal="center" vertical="center" wrapText="1"/>
    </xf>
    <xf numFmtId="0" fontId="3" fillId="0" borderId="6" xfId="0" applyFont="1" applyBorder="1" applyAlignment="1">
      <alignment wrapText="1"/>
    </xf>
    <xf numFmtId="0" fontId="12" fillId="0" borderId="5" xfId="1" applyFont="1" applyFill="1" applyBorder="1" applyAlignment="1">
      <alignment horizontal="center" wrapText="1"/>
    </xf>
    <xf numFmtId="164" fontId="12" fillId="0" borderId="5" xfId="1" applyNumberFormat="1" applyFont="1" applyFill="1" applyBorder="1" applyAlignment="1">
      <alignment horizontal="center" wrapText="1"/>
    </xf>
    <xf numFmtId="0" fontId="12" fillId="0" borderId="9" xfId="1" applyFont="1" applyFill="1" applyBorder="1" applyAlignment="1">
      <alignment horizontal="center" wrapText="1"/>
    </xf>
    <xf numFmtId="164" fontId="12" fillId="0" borderId="9" xfId="1" applyNumberFormat="1" applyFont="1" applyFill="1" applyBorder="1" applyAlignment="1">
      <alignment horizontal="center" wrapText="1"/>
    </xf>
    <xf numFmtId="0" fontId="3" fillId="0" borderId="3" xfId="0" applyFont="1" applyBorder="1" applyAlignment="1">
      <alignment wrapText="1"/>
    </xf>
    <xf numFmtId="0" fontId="12" fillId="0" borderId="1" xfId="1" applyFont="1" applyFill="1" applyBorder="1" applyAlignment="1">
      <alignment horizontal="center" wrapText="1"/>
    </xf>
    <xf numFmtId="164" fontId="12" fillId="0" borderId="1" xfId="1" applyNumberFormat="1" applyFont="1" applyFill="1" applyBorder="1" applyAlignment="1">
      <alignment horizontal="center" wrapText="1"/>
    </xf>
    <xf numFmtId="0" fontId="4" fillId="3" borderId="3" xfId="0" applyFont="1" applyFill="1" applyBorder="1" applyAlignment="1">
      <alignment wrapText="1"/>
    </xf>
    <xf numFmtId="3" fontId="4" fillId="3" borderId="4" xfId="0" applyNumberFormat="1" applyFont="1" applyFill="1" applyBorder="1" applyAlignment="1">
      <alignment horizontal="center" wrapText="1"/>
    </xf>
    <xf numFmtId="0" fontId="4" fillId="3" borderId="4" xfId="0" applyFont="1" applyFill="1" applyBorder="1" applyAlignment="1">
      <alignment horizontal="center" wrapText="1"/>
    </xf>
    <xf numFmtId="0" fontId="4" fillId="5" borderId="1" xfId="0" applyFont="1" applyFill="1" applyBorder="1" applyAlignment="1">
      <alignment horizontal="left" wrapText="1"/>
    </xf>
    <xf numFmtId="0" fontId="10" fillId="0" borderId="0" xfId="0" applyFont="1"/>
    <xf numFmtId="0" fontId="4" fillId="0" borderId="0" xfId="0" applyFont="1" applyFill="1" applyBorder="1" applyAlignment="1">
      <alignment vertical="center"/>
    </xf>
    <xf numFmtId="0" fontId="0" fillId="5" borderId="0" xfId="0" applyFill="1"/>
    <xf numFmtId="0" fontId="11" fillId="2" borderId="2"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4" fillId="0" borderId="10" xfId="0" applyFont="1" applyBorder="1" applyAlignment="1">
      <alignment horizontal="center" vertical="center" wrapText="1"/>
    </xf>
    <xf numFmtId="0" fontId="11" fillId="2" borderId="3" xfId="0" applyFont="1" applyFill="1" applyBorder="1" applyAlignment="1">
      <alignment horizontal="center" vertical="center" wrapText="1"/>
    </xf>
    <xf numFmtId="0" fontId="2" fillId="2" borderId="2" xfId="2" applyFont="1" applyFill="1" applyBorder="1" applyAlignment="1" applyProtection="1">
      <alignment horizontal="center" vertical="center" wrapText="1"/>
    </xf>
    <xf numFmtId="0" fontId="2" fillId="2" borderId="7" xfId="2" applyFont="1" applyFill="1" applyBorder="1" applyAlignment="1" applyProtection="1">
      <alignment horizontal="center" vertical="center" wrapText="1"/>
    </xf>
  </cellXfs>
  <cellStyles count="3">
    <cellStyle name="Hipervínculo" xfId="2" builtinId="8"/>
    <cellStyle name="Normal" xfId="0" builtinId="0"/>
    <cellStyle name="Normal_Hoja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6"/>
  <sheetViews>
    <sheetView tabSelected="1" workbookViewId="0">
      <selection activeCell="B10" sqref="B10"/>
    </sheetView>
  </sheetViews>
  <sheetFormatPr baseColWidth="10" defaultRowHeight="15"/>
  <cols>
    <col min="1" max="1" width="20.7109375" style="52" customWidth="1"/>
    <col min="2" max="2" width="59" style="52" customWidth="1"/>
    <col min="3" max="16384" width="11.42578125" style="52"/>
  </cols>
  <sheetData>
    <row r="1" spans="1:2" ht="15.75" thickBot="1"/>
    <row r="2" spans="1:2" ht="16.5" thickBot="1">
      <c r="A2" s="13" t="s">
        <v>123</v>
      </c>
      <c r="B2" s="13" t="s">
        <v>109</v>
      </c>
    </row>
    <row r="3" spans="1:2" ht="32.25" thickBot="1">
      <c r="A3" s="23" t="s">
        <v>79</v>
      </c>
      <c r="B3" s="24" t="s">
        <v>116</v>
      </c>
    </row>
    <row r="4" spans="1:2" ht="32.25" thickBot="1">
      <c r="A4" s="23" t="s">
        <v>83</v>
      </c>
      <c r="B4" s="24" t="s">
        <v>117</v>
      </c>
    </row>
    <row r="5" spans="1:2" ht="32.25" thickBot="1">
      <c r="A5" s="23" t="s">
        <v>89</v>
      </c>
      <c r="B5" s="24" t="s">
        <v>120</v>
      </c>
    </row>
    <row r="6" spans="1:2" ht="16.5" thickBot="1">
      <c r="A6" s="23" t="s">
        <v>111</v>
      </c>
      <c r="B6" s="24" t="s">
        <v>119</v>
      </c>
    </row>
  </sheetData>
  <hyperlinks>
    <hyperlink ref="A3" location="Sexo!A1" display="Sexo!A1"/>
    <hyperlink ref="A4" location="Campus!A1" display="Campus!A1"/>
    <hyperlink ref="A5" location="'Centro de estudios'!A1" display="'Centro de estudios'!A1"/>
    <hyperlink ref="A6" location="Titulación!A1" display="Titulación!A1"/>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E7"/>
  <sheetViews>
    <sheetView workbookViewId="0">
      <selection activeCell="D15" sqref="D15"/>
    </sheetView>
  </sheetViews>
  <sheetFormatPr baseColWidth="10" defaultRowHeight="15"/>
  <sheetData>
    <row r="2" spans="1:5" ht="18">
      <c r="B2" s="12" t="s">
        <v>110</v>
      </c>
    </row>
    <row r="3" spans="1:5" ht="15.75" thickBot="1"/>
    <row r="4" spans="1:5" ht="26.25" thickBot="1">
      <c r="A4" s="1" t="s">
        <v>79</v>
      </c>
      <c r="B4" s="2" t="s">
        <v>112</v>
      </c>
      <c r="C4" s="2" t="s">
        <v>113</v>
      </c>
      <c r="D4" s="2" t="s">
        <v>114</v>
      </c>
      <c r="E4" s="2" t="s">
        <v>115</v>
      </c>
    </row>
    <row r="5" spans="1:5" ht="15.75" thickBot="1">
      <c r="A5" s="3" t="s">
        <v>81</v>
      </c>
      <c r="B5" s="4">
        <v>2274</v>
      </c>
      <c r="C5" s="5">
        <f>(B5*100)/3583</f>
        <v>63.466368964554839</v>
      </c>
      <c r="D5" s="6">
        <v>589</v>
      </c>
      <c r="E5" s="7">
        <v>61.869747899159663</v>
      </c>
    </row>
    <row r="6" spans="1:5" ht="15.75" thickBot="1">
      <c r="A6" s="3" t="s">
        <v>82</v>
      </c>
      <c r="B6" s="4">
        <v>1309</v>
      </c>
      <c r="C6" s="5">
        <f>(B6*100)/3583</f>
        <v>36.533631035445161</v>
      </c>
      <c r="D6" s="6">
        <v>363</v>
      </c>
      <c r="E6" s="7">
        <v>38.130252100840337</v>
      </c>
    </row>
    <row r="7" spans="1:5" ht="15.75" thickBot="1">
      <c r="A7" s="8" t="s">
        <v>76</v>
      </c>
      <c r="B7" s="9">
        <v>3583</v>
      </c>
      <c r="C7" s="10">
        <v>100</v>
      </c>
      <c r="D7" s="11">
        <v>952</v>
      </c>
      <c r="E7" s="11">
        <v>100</v>
      </c>
    </row>
  </sheetData>
  <hyperlinks>
    <hyperlink ref="B2" location="ÍNDICE!A1" display="ÍNDICE!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E10"/>
  <sheetViews>
    <sheetView workbookViewId="0">
      <selection activeCell="D15" sqref="D15"/>
    </sheetView>
  </sheetViews>
  <sheetFormatPr baseColWidth="10" defaultRowHeight="15"/>
  <sheetData>
    <row r="2" spans="1:5" ht="18">
      <c r="B2" s="12" t="s">
        <v>110</v>
      </c>
    </row>
    <row r="3" spans="1:5" ht="15.75" thickBot="1"/>
    <row r="4" spans="1:5" ht="26.25" thickBot="1">
      <c r="A4" s="14" t="s">
        <v>83</v>
      </c>
      <c r="B4" s="14" t="s">
        <v>112</v>
      </c>
      <c r="C4" s="14" t="s">
        <v>113</v>
      </c>
      <c r="D4" s="14" t="s">
        <v>114</v>
      </c>
      <c r="E4" s="14" t="s">
        <v>118</v>
      </c>
    </row>
    <row r="5" spans="1:5" ht="15.75" thickBot="1">
      <c r="A5" s="15" t="s">
        <v>84</v>
      </c>
      <c r="B5" s="16">
        <v>1621</v>
      </c>
      <c r="C5" s="17">
        <f>B5*100/3583</f>
        <v>45.241417806307567</v>
      </c>
      <c r="D5" s="18">
        <v>433</v>
      </c>
      <c r="E5" s="17">
        <f>D5*100/952</f>
        <v>45.483193277310924</v>
      </c>
    </row>
    <row r="6" spans="1:5" ht="15.75" thickBot="1">
      <c r="A6" s="15" t="s">
        <v>85</v>
      </c>
      <c r="B6" s="16">
        <v>1560</v>
      </c>
      <c r="C6" s="17">
        <f t="shared" ref="C6:C9" si="0">B6*100/3583</f>
        <v>43.538933854312027</v>
      </c>
      <c r="D6" s="18">
        <v>402</v>
      </c>
      <c r="E6" s="17">
        <f t="shared" ref="E6:E9" si="1">D6*100/952</f>
        <v>42.226890756302524</v>
      </c>
    </row>
    <row r="7" spans="1:5" ht="15.75" thickBot="1">
      <c r="A7" s="15" t="s">
        <v>86</v>
      </c>
      <c r="B7" s="16">
        <v>135</v>
      </c>
      <c r="C7" s="17">
        <f t="shared" si="0"/>
        <v>3.7677923527770023</v>
      </c>
      <c r="D7" s="16">
        <v>52</v>
      </c>
      <c r="E7" s="17">
        <f t="shared" si="1"/>
        <v>5.46218487394958</v>
      </c>
    </row>
    <row r="8" spans="1:5" ht="15.75" thickBot="1">
      <c r="A8" s="15" t="s">
        <v>87</v>
      </c>
      <c r="B8" s="16">
        <v>185</v>
      </c>
      <c r="C8" s="17">
        <f t="shared" si="0"/>
        <v>5.1632710019536701</v>
      </c>
      <c r="D8" s="18">
        <v>41</v>
      </c>
      <c r="E8" s="17">
        <f t="shared" si="1"/>
        <v>4.3067226890756301</v>
      </c>
    </row>
    <row r="9" spans="1:5" ht="15.75" thickBot="1">
      <c r="A9" s="15" t="s">
        <v>88</v>
      </c>
      <c r="B9" s="16">
        <v>82</v>
      </c>
      <c r="C9" s="17">
        <f t="shared" si="0"/>
        <v>2.2885849846497348</v>
      </c>
      <c r="D9" s="19">
        <v>24</v>
      </c>
      <c r="E9" s="17">
        <f t="shared" si="1"/>
        <v>2.5210084033613445</v>
      </c>
    </row>
    <row r="10" spans="1:5" ht="15.75" thickBot="1">
      <c r="A10" s="49" t="s">
        <v>76</v>
      </c>
      <c r="B10" s="20">
        <f>SUM(B5:B9)</f>
        <v>3583</v>
      </c>
      <c r="C10" s="21">
        <f>SUM(C5:C9)</f>
        <v>100.00000000000001</v>
      </c>
      <c r="D10" s="22">
        <f>SUM(D5:D9)</f>
        <v>952</v>
      </c>
      <c r="E10" s="21">
        <f>SUM(E5:E9)</f>
        <v>100</v>
      </c>
    </row>
  </sheetData>
  <hyperlinks>
    <hyperlink ref="B2" location="ÍNDICE!A1" display="ÍNDICE!A1"/>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2:E24"/>
  <sheetViews>
    <sheetView workbookViewId="0">
      <selection activeCell="I23" sqref="I23"/>
    </sheetView>
  </sheetViews>
  <sheetFormatPr baseColWidth="10" defaultRowHeight="15"/>
  <cols>
    <col min="1" max="1" width="22.85546875" customWidth="1"/>
    <col min="2" max="2" width="9" customWidth="1"/>
    <col min="3" max="3" width="8.28515625" customWidth="1"/>
    <col min="4" max="4" width="16.5703125" customWidth="1"/>
    <col min="6" max="6" width="11.140625" customWidth="1"/>
  </cols>
  <sheetData>
    <row r="2" spans="1:5" ht="18">
      <c r="B2" s="12" t="s">
        <v>110</v>
      </c>
    </row>
    <row r="3" spans="1:5" ht="15.75" thickBot="1"/>
    <row r="4" spans="1:5" ht="26.25" thickBot="1">
      <c r="A4" s="25" t="s">
        <v>89</v>
      </c>
      <c r="B4" s="26" t="s">
        <v>112</v>
      </c>
      <c r="C4" s="26" t="s">
        <v>113</v>
      </c>
      <c r="D4" s="26" t="s">
        <v>114</v>
      </c>
      <c r="E4" s="26" t="s">
        <v>115</v>
      </c>
    </row>
    <row r="5" spans="1:5" ht="15.75" thickBot="1">
      <c r="A5" s="27" t="s">
        <v>90</v>
      </c>
      <c r="B5" s="16">
        <v>135</v>
      </c>
      <c r="C5" s="28">
        <f>B5*100/3583</f>
        <v>3.7677923527770023</v>
      </c>
      <c r="D5" s="16">
        <v>52</v>
      </c>
      <c r="E5" s="29">
        <v>5.5</v>
      </c>
    </row>
    <row r="6" spans="1:5" ht="15.75" thickBot="1">
      <c r="A6" s="27" t="s">
        <v>91</v>
      </c>
      <c r="B6" s="16">
        <v>185</v>
      </c>
      <c r="C6" s="28">
        <f t="shared" ref="C6:C23" si="0">B6*100/3583</f>
        <v>5.1632710019536701</v>
      </c>
      <c r="D6" s="30">
        <v>41</v>
      </c>
      <c r="E6" s="31">
        <v>4.3</v>
      </c>
    </row>
    <row r="7" spans="1:5" ht="15.75" thickBot="1">
      <c r="A7" s="27" t="s">
        <v>92</v>
      </c>
      <c r="B7" s="16">
        <v>82</v>
      </c>
      <c r="C7" s="28">
        <f t="shared" si="0"/>
        <v>2.2885849846497348</v>
      </c>
      <c r="D7" s="30">
        <v>24</v>
      </c>
      <c r="E7" s="31">
        <v>2.5</v>
      </c>
    </row>
    <row r="8" spans="1:5" ht="15.75" thickBot="1">
      <c r="A8" s="27" t="s">
        <v>93</v>
      </c>
      <c r="B8" s="16">
        <v>42</v>
      </c>
      <c r="C8" s="28">
        <f t="shared" si="0"/>
        <v>1.1722020653084009</v>
      </c>
      <c r="D8" s="30">
        <v>9</v>
      </c>
      <c r="E8" s="31">
        <v>1</v>
      </c>
    </row>
    <row r="9" spans="1:5" ht="15.75" thickBot="1">
      <c r="A9" s="27" t="s">
        <v>94</v>
      </c>
      <c r="B9" s="16">
        <v>102</v>
      </c>
      <c r="C9" s="28">
        <f t="shared" si="0"/>
        <v>2.846776444320402</v>
      </c>
      <c r="D9" s="30">
        <v>44</v>
      </c>
      <c r="E9" s="31">
        <v>4.5999999999999996</v>
      </c>
    </row>
    <row r="10" spans="1:5" ht="15.75" thickBot="1">
      <c r="A10" s="27" t="s">
        <v>95</v>
      </c>
      <c r="B10" s="16">
        <v>136</v>
      </c>
      <c r="C10" s="28">
        <f t="shared" si="0"/>
        <v>3.795701925760536</v>
      </c>
      <c r="D10" s="30">
        <v>45</v>
      </c>
      <c r="E10" s="31">
        <v>4.7</v>
      </c>
    </row>
    <row r="11" spans="1:5" ht="15.75" thickBot="1">
      <c r="A11" s="27" t="s">
        <v>96</v>
      </c>
      <c r="B11" s="16">
        <v>350</v>
      </c>
      <c r="C11" s="28">
        <f t="shared" si="0"/>
        <v>9.7683505442366734</v>
      </c>
      <c r="D11" s="30">
        <v>77</v>
      </c>
      <c r="E11" s="31">
        <v>8.1</v>
      </c>
    </row>
    <row r="12" spans="1:5" ht="26.25" thickBot="1">
      <c r="A12" s="27" t="s">
        <v>97</v>
      </c>
      <c r="B12" s="16">
        <v>136</v>
      </c>
      <c r="C12" s="28">
        <f t="shared" si="0"/>
        <v>3.795701925760536</v>
      </c>
      <c r="D12" s="30">
        <v>34</v>
      </c>
      <c r="E12" s="31">
        <v>3.6</v>
      </c>
    </row>
    <row r="13" spans="1:5" ht="26.25" thickBot="1">
      <c r="A13" s="27" t="s">
        <v>98</v>
      </c>
      <c r="B13" s="16">
        <v>101</v>
      </c>
      <c r="C13" s="28">
        <f t="shared" si="0"/>
        <v>2.8188668713368688</v>
      </c>
      <c r="D13" s="30">
        <v>29</v>
      </c>
      <c r="E13" s="31">
        <v>3</v>
      </c>
    </row>
    <row r="14" spans="1:5" ht="15.75" thickBot="1">
      <c r="A14" s="27" t="s">
        <v>99</v>
      </c>
      <c r="B14" s="16">
        <v>199</v>
      </c>
      <c r="C14" s="28">
        <f t="shared" si="0"/>
        <v>5.5540050237231373</v>
      </c>
      <c r="D14" s="30">
        <v>69</v>
      </c>
      <c r="E14" s="31">
        <v>7.3</v>
      </c>
    </row>
    <row r="15" spans="1:5" ht="15.75" thickBot="1">
      <c r="A15" s="27" t="s">
        <v>100</v>
      </c>
      <c r="B15" s="16">
        <v>86</v>
      </c>
      <c r="C15" s="28">
        <f t="shared" si="0"/>
        <v>2.4002232765838682</v>
      </c>
      <c r="D15" s="30">
        <v>20</v>
      </c>
      <c r="E15" s="31">
        <v>2.1</v>
      </c>
    </row>
    <row r="16" spans="1:5" ht="26.25" thickBot="1">
      <c r="A16" s="27" t="s">
        <v>101</v>
      </c>
      <c r="B16" s="16">
        <v>407</v>
      </c>
      <c r="C16" s="28">
        <f t="shared" si="0"/>
        <v>11.359196204298074</v>
      </c>
      <c r="D16" s="30">
        <v>100</v>
      </c>
      <c r="E16" s="31">
        <v>10.5</v>
      </c>
    </row>
    <row r="17" spans="1:5" ht="15.75" thickBot="1">
      <c r="A17" s="27" t="s">
        <v>102</v>
      </c>
      <c r="B17" s="16">
        <v>120</v>
      </c>
      <c r="C17" s="28">
        <f t="shared" si="0"/>
        <v>3.3491487580240022</v>
      </c>
      <c r="D17" s="30">
        <v>28</v>
      </c>
      <c r="E17" s="31">
        <v>2.9</v>
      </c>
    </row>
    <row r="18" spans="1:5" ht="15.75" thickBot="1">
      <c r="A18" s="27" t="s">
        <v>103</v>
      </c>
      <c r="B18" s="16">
        <v>448</v>
      </c>
      <c r="C18" s="28">
        <f t="shared" si="0"/>
        <v>12.503488696622941</v>
      </c>
      <c r="D18" s="30">
        <v>95</v>
      </c>
      <c r="E18" s="31">
        <v>10</v>
      </c>
    </row>
    <row r="19" spans="1:5" ht="26.25" thickBot="1">
      <c r="A19" s="27" t="s">
        <v>104</v>
      </c>
      <c r="B19" s="16">
        <v>196</v>
      </c>
      <c r="C19" s="28">
        <f t="shared" si="0"/>
        <v>5.4702763047725371</v>
      </c>
      <c r="D19" s="30">
        <v>50</v>
      </c>
      <c r="E19" s="31">
        <v>5.3</v>
      </c>
    </row>
    <row r="20" spans="1:5" ht="15.75" thickBot="1">
      <c r="A20" s="27" t="s">
        <v>105</v>
      </c>
      <c r="B20" s="16">
        <v>162</v>
      </c>
      <c r="C20" s="28">
        <f t="shared" si="0"/>
        <v>4.5213508233324031</v>
      </c>
      <c r="D20" s="30">
        <v>66</v>
      </c>
      <c r="E20" s="31">
        <v>6.9</v>
      </c>
    </row>
    <row r="21" spans="1:5" ht="26.25" thickBot="1">
      <c r="A21" s="27" t="s">
        <v>106</v>
      </c>
      <c r="B21" s="16">
        <v>401</v>
      </c>
      <c r="C21" s="28">
        <f t="shared" si="0"/>
        <v>11.191738766396874</v>
      </c>
      <c r="D21" s="30">
        <v>99</v>
      </c>
      <c r="E21" s="31">
        <v>10.4</v>
      </c>
    </row>
    <row r="22" spans="1:5" ht="15.75" thickBot="1">
      <c r="A22" s="27" t="s">
        <v>107</v>
      </c>
      <c r="B22" s="16">
        <v>186</v>
      </c>
      <c r="C22" s="28">
        <f t="shared" si="0"/>
        <v>5.1911805749372038</v>
      </c>
      <c r="D22" s="32">
        <v>42</v>
      </c>
      <c r="E22" s="33">
        <v>4.4000000000000004</v>
      </c>
    </row>
    <row r="23" spans="1:5" ht="15.75" thickBot="1">
      <c r="A23" s="27" t="s">
        <v>108</v>
      </c>
      <c r="B23" s="16">
        <v>109</v>
      </c>
      <c r="C23" s="28">
        <f t="shared" si="0"/>
        <v>3.0421434552051352</v>
      </c>
      <c r="D23" s="32">
        <v>28</v>
      </c>
      <c r="E23" s="33">
        <v>2.9</v>
      </c>
    </row>
    <row r="24" spans="1:5" ht="15.75" thickBot="1">
      <c r="A24" s="34" t="s">
        <v>76</v>
      </c>
      <c r="B24" s="35">
        <f>SUM(B5:B23)</f>
        <v>3583</v>
      </c>
      <c r="C24" s="36">
        <f>SUM(C5:C23)</f>
        <v>100</v>
      </c>
      <c r="D24" s="35">
        <f>SUM(D5:D23)</f>
        <v>952</v>
      </c>
      <c r="E24" s="37">
        <f>SUM(E5:E23)</f>
        <v>100.00000000000001</v>
      </c>
    </row>
  </sheetData>
  <hyperlinks>
    <hyperlink ref="B2" location="ÍNDICE!A1" display="ÍNDICE!A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2:J83"/>
  <sheetViews>
    <sheetView workbookViewId="0">
      <selection activeCell="H72" sqref="H72"/>
    </sheetView>
  </sheetViews>
  <sheetFormatPr baseColWidth="10" defaultRowHeight="15"/>
  <cols>
    <col min="1" max="1" width="48.85546875" customWidth="1"/>
    <col min="2" max="2" width="11" customWidth="1"/>
    <col min="3" max="3" width="8.85546875" customWidth="1"/>
    <col min="4" max="4" width="17" customWidth="1"/>
    <col min="5" max="5" width="13.7109375" customWidth="1"/>
    <col min="6" max="6" width="12.7109375" customWidth="1"/>
    <col min="7" max="7" width="12.28515625" customWidth="1"/>
  </cols>
  <sheetData>
    <row r="2" spans="1:7" ht="18">
      <c r="B2" s="12" t="s">
        <v>110</v>
      </c>
    </row>
    <row r="3" spans="1:7" ht="15.75" thickBot="1"/>
    <row r="4" spans="1:7">
      <c r="A4" s="53" t="s">
        <v>0</v>
      </c>
      <c r="B4" s="53" t="s">
        <v>112</v>
      </c>
      <c r="C4" s="53" t="s">
        <v>113</v>
      </c>
      <c r="D4" s="57" t="s">
        <v>121</v>
      </c>
      <c r="E4" s="53" t="s">
        <v>78</v>
      </c>
      <c r="F4" s="53" t="s">
        <v>1</v>
      </c>
      <c r="G4" s="53" t="s">
        <v>80</v>
      </c>
    </row>
    <row r="5" spans="1:7" ht="15.75" thickBot="1">
      <c r="A5" s="56"/>
      <c r="B5" s="54"/>
      <c r="C5" s="54"/>
      <c r="D5" s="58"/>
      <c r="E5" s="55"/>
      <c r="F5" s="54"/>
      <c r="G5" s="54"/>
    </row>
    <row r="6" spans="1:7" ht="15.75" thickBot="1">
      <c r="A6" s="38" t="s">
        <v>2</v>
      </c>
      <c r="B6" s="39">
        <v>83</v>
      </c>
      <c r="C6" s="40">
        <f t="shared" ref="C6:C37" si="0">(B6*100)/3583</f>
        <v>2.3164945576332681</v>
      </c>
      <c r="D6" s="39">
        <v>19</v>
      </c>
      <c r="E6" s="40">
        <f t="shared" ref="E6:E37" si="1">(D6*100)/1031</f>
        <v>1.8428709990300678</v>
      </c>
      <c r="F6" s="39">
        <v>19</v>
      </c>
      <c r="G6" s="40">
        <f t="shared" ref="G6:G37" si="2">(F6*100)/952</f>
        <v>1.9957983193277311</v>
      </c>
    </row>
    <row r="7" spans="1:7" ht="15.75" thickBot="1">
      <c r="A7" s="38" t="s">
        <v>3</v>
      </c>
      <c r="B7" s="41">
        <v>26</v>
      </c>
      <c r="C7" s="42">
        <f t="shared" si="0"/>
        <v>0.72564889757186712</v>
      </c>
      <c r="D7" s="41">
        <v>6</v>
      </c>
      <c r="E7" s="42">
        <f t="shared" si="1"/>
        <v>0.58195926285160038</v>
      </c>
      <c r="F7" s="41">
        <v>6</v>
      </c>
      <c r="G7" s="42">
        <f t="shared" si="2"/>
        <v>0.63025210084033612</v>
      </c>
    </row>
    <row r="8" spans="1:7" ht="15.75" thickBot="1">
      <c r="A8" s="43" t="s">
        <v>4</v>
      </c>
      <c r="B8" s="44">
        <v>272</v>
      </c>
      <c r="C8" s="45">
        <f t="shared" si="0"/>
        <v>7.591403851521072</v>
      </c>
      <c r="D8" s="44">
        <v>62</v>
      </c>
      <c r="E8" s="45">
        <f t="shared" si="1"/>
        <v>6.0135790494665375</v>
      </c>
      <c r="F8" s="44">
        <v>62</v>
      </c>
      <c r="G8" s="45">
        <f t="shared" si="2"/>
        <v>6.5126050420168067</v>
      </c>
    </row>
    <row r="9" spans="1:7" ht="15.75" thickBot="1">
      <c r="A9" s="43" t="s">
        <v>5</v>
      </c>
      <c r="B9" s="44">
        <v>77</v>
      </c>
      <c r="C9" s="45">
        <f t="shared" si="0"/>
        <v>2.1490371197320681</v>
      </c>
      <c r="D9" s="44">
        <v>18</v>
      </c>
      <c r="E9" s="45">
        <f t="shared" si="1"/>
        <v>1.7458777885548011</v>
      </c>
      <c r="F9" s="44">
        <v>18</v>
      </c>
      <c r="G9" s="45">
        <f t="shared" si="2"/>
        <v>1.8907563025210083</v>
      </c>
    </row>
    <row r="10" spans="1:7" ht="15.75" thickBot="1">
      <c r="A10" s="43" t="s">
        <v>6</v>
      </c>
      <c r="B10" s="44">
        <v>287</v>
      </c>
      <c r="C10" s="45">
        <f t="shared" si="0"/>
        <v>8.0100474462740721</v>
      </c>
      <c r="D10" s="44">
        <v>66</v>
      </c>
      <c r="E10" s="45">
        <f t="shared" si="1"/>
        <v>6.4015518913676042</v>
      </c>
      <c r="F10" s="44">
        <v>66</v>
      </c>
      <c r="G10" s="45">
        <f t="shared" si="2"/>
        <v>6.9327731092436977</v>
      </c>
    </row>
    <row r="11" spans="1:7" ht="15.75" thickBot="1">
      <c r="A11" s="43" t="s">
        <v>7</v>
      </c>
      <c r="B11" s="44">
        <v>11</v>
      </c>
      <c r="C11" s="45">
        <f t="shared" si="0"/>
        <v>0.3070053028188669</v>
      </c>
      <c r="D11" s="44">
        <v>11</v>
      </c>
      <c r="E11" s="45">
        <f t="shared" si="1"/>
        <v>1.0669253152279341</v>
      </c>
      <c r="F11" s="44">
        <v>6</v>
      </c>
      <c r="G11" s="45">
        <f t="shared" si="2"/>
        <v>0.63025210084033612</v>
      </c>
    </row>
    <row r="12" spans="1:7" ht="15.75" thickBot="1">
      <c r="A12" s="43" t="s">
        <v>8</v>
      </c>
      <c r="B12" s="44">
        <v>53</v>
      </c>
      <c r="C12" s="45">
        <f t="shared" si="0"/>
        <v>1.4792073681272677</v>
      </c>
      <c r="D12" s="44">
        <v>12</v>
      </c>
      <c r="E12" s="45">
        <f t="shared" si="1"/>
        <v>1.1639185257032008</v>
      </c>
      <c r="F12" s="44">
        <v>12</v>
      </c>
      <c r="G12" s="45">
        <f t="shared" si="2"/>
        <v>1.2605042016806722</v>
      </c>
    </row>
    <row r="13" spans="1:7" ht="15.75" thickBot="1">
      <c r="A13" s="43" t="s">
        <v>9</v>
      </c>
      <c r="B13" s="44">
        <v>46</v>
      </c>
      <c r="C13" s="45">
        <f t="shared" si="0"/>
        <v>1.2838403572425341</v>
      </c>
      <c r="D13" s="44">
        <v>11</v>
      </c>
      <c r="E13" s="45">
        <f t="shared" si="1"/>
        <v>1.0669253152279341</v>
      </c>
      <c r="F13" s="44">
        <v>11</v>
      </c>
      <c r="G13" s="45">
        <f t="shared" si="2"/>
        <v>1.1554621848739495</v>
      </c>
    </row>
    <row r="14" spans="1:7" ht="15.75" thickBot="1">
      <c r="A14" s="43" t="s">
        <v>10</v>
      </c>
      <c r="B14" s="44">
        <v>58</v>
      </c>
      <c r="C14" s="45">
        <f t="shared" si="0"/>
        <v>1.6187552330449344</v>
      </c>
      <c r="D14" s="44">
        <v>13</v>
      </c>
      <c r="E14" s="45">
        <f t="shared" si="1"/>
        <v>1.2609117361784674</v>
      </c>
      <c r="F14" s="44">
        <v>13</v>
      </c>
      <c r="G14" s="45">
        <f t="shared" si="2"/>
        <v>1.365546218487395</v>
      </c>
    </row>
    <row r="15" spans="1:7" ht="15.75" thickBot="1">
      <c r="A15" s="43" t="s">
        <v>11</v>
      </c>
      <c r="B15" s="44">
        <v>89</v>
      </c>
      <c r="C15" s="45">
        <f t="shared" si="0"/>
        <v>2.4839519955344684</v>
      </c>
      <c r="D15" s="44">
        <v>20</v>
      </c>
      <c r="E15" s="45">
        <f t="shared" si="1"/>
        <v>1.9398642095053347</v>
      </c>
      <c r="F15" s="44">
        <v>20</v>
      </c>
      <c r="G15" s="45">
        <f t="shared" si="2"/>
        <v>2.1008403361344539</v>
      </c>
    </row>
    <row r="16" spans="1:7" ht="15.75" thickBot="1">
      <c r="A16" s="43" t="s">
        <v>12</v>
      </c>
      <c r="B16" s="44">
        <v>60</v>
      </c>
      <c r="C16" s="45">
        <f t="shared" si="0"/>
        <v>1.6745743790120011</v>
      </c>
      <c r="D16" s="44">
        <v>14</v>
      </c>
      <c r="E16" s="45">
        <f t="shared" si="1"/>
        <v>1.3579049466537343</v>
      </c>
      <c r="F16" s="44">
        <v>14</v>
      </c>
      <c r="G16" s="45">
        <f t="shared" si="2"/>
        <v>1.4705882352941178</v>
      </c>
    </row>
    <row r="17" spans="1:7" ht="15.75" thickBot="1">
      <c r="A17" s="43" t="s">
        <v>13</v>
      </c>
      <c r="B17" s="44">
        <v>12</v>
      </c>
      <c r="C17" s="45">
        <f t="shared" si="0"/>
        <v>0.3349148758024002</v>
      </c>
      <c r="D17" s="44">
        <v>12</v>
      </c>
      <c r="E17" s="45">
        <f t="shared" si="1"/>
        <v>1.1639185257032008</v>
      </c>
      <c r="F17" s="44">
        <v>6</v>
      </c>
      <c r="G17" s="45">
        <f t="shared" si="2"/>
        <v>0.63025210084033612</v>
      </c>
    </row>
    <row r="18" spans="1:7" ht="15.75" thickBot="1">
      <c r="A18" s="43" t="s">
        <v>14</v>
      </c>
      <c r="B18" s="44">
        <v>54</v>
      </c>
      <c r="C18" s="45">
        <f t="shared" si="0"/>
        <v>1.507116941110801</v>
      </c>
      <c r="D18" s="44">
        <v>12</v>
      </c>
      <c r="E18" s="45">
        <f t="shared" si="1"/>
        <v>1.1639185257032008</v>
      </c>
      <c r="F18" s="44">
        <v>12</v>
      </c>
      <c r="G18" s="45">
        <f t="shared" si="2"/>
        <v>1.2605042016806722</v>
      </c>
    </row>
    <row r="19" spans="1:7" ht="15.75" thickBot="1">
      <c r="A19" s="43" t="s">
        <v>15</v>
      </c>
      <c r="B19" s="44">
        <v>23</v>
      </c>
      <c r="C19" s="45">
        <f t="shared" si="0"/>
        <v>0.64192017862126705</v>
      </c>
      <c r="D19" s="44">
        <v>5</v>
      </c>
      <c r="E19" s="45">
        <f t="shared" si="1"/>
        <v>0.48496605237633367</v>
      </c>
      <c r="F19" s="44">
        <v>5</v>
      </c>
      <c r="G19" s="45">
        <f t="shared" si="2"/>
        <v>0.52521008403361347</v>
      </c>
    </row>
    <row r="20" spans="1:7" ht="15.75" thickBot="1">
      <c r="A20" s="43" t="s">
        <v>16</v>
      </c>
      <c r="B20" s="44">
        <v>4</v>
      </c>
      <c r="C20" s="45">
        <f t="shared" si="0"/>
        <v>0.11163829193413341</v>
      </c>
      <c r="D20" s="44">
        <v>4</v>
      </c>
      <c r="E20" s="45">
        <f t="shared" si="1"/>
        <v>0.3879728419010669</v>
      </c>
      <c r="F20" s="44">
        <v>3</v>
      </c>
      <c r="G20" s="45">
        <f t="shared" si="2"/>
        <v>0.31512605042016806</v>
      </c>
    </row>
    <row r="21" spans="1:7" ht="15.75" thickBot="1">
      <c r="A21" s="43" t="s">
        <v>17</v>
      </c>
      <c r="B21" s="44">
        <v>1</v>
      </c>
      <c r="C21" s="45">
        <f t="shared" si="0"/>
        <v>2.7909572983533353E-2</v>
      </c>
      <c r="D21" s="44">
        <v>1</v>
      </c>
      <c r="E21" s="45">
        <f t="shared" si="1"/>
        <v>9.6993210475266725E-2</v>
      </c>
      <c r="F21" s="44">
        <v>0</v>
      </c>
      <c r="G21" s="45">
        <f t="shared" si="2"/>
        <v>0</v>
      </c>
    </row>
    <row r="22" spans="1:7" ht="15.75" thickBot="1">
      <c r="A22" s="43" t="s">
        <v>18</v>
      </c>
      <c r="B22" s="44">
        <v>35</v>
      </c>
      <c r="C22" s="45">
        <f t="shared" si="0"/>
        <v>0.97683505442366736</v>
      </c>
      <c r="D22" s="44">
        <v>8</v>
      </c>
      <c r="E22" s="45">
        <f t="shared" si="1"/>
        <v>0.7759456838021338</v>
      </c>
      <c r="F22" s="44">
        <v>8</v>
      </c>
      <c r="G22" s="45">
        <f t="shared" si="2"/>
        <v>0.84033613445378152</v>
      </c>
    </row>
    <row r="23" spans="1:7" ht="15.75" thickBot="1">
      <c r="A23" s="43" t="s">
        <v>19</v>
      </c>
      <c r="B23" s="44">
        <v>62</v>
      </c>
      <c r="C23" s="45">
        <f t="shared" si="0"/>
        <v>1.7303935249790678</v>
      </c>
      <c r="D23" s="44">
        <v>14</v>
      </c>
      <c r="E23" s="45">
        <f t="shared" si="1"/>
        <v>1.3579049466537343</v>
      </c>
      <c r="F23" s="44">
        <v>14</v>
      </c>
      <c r="G23" s="45">
        <f t="shared" si="2"/>
        <v>1.4705882352941178</v>
      </c>
    </row>
    <row r="24" spans="1:7" ht="15.75" thickBot="1">
      <c r="A24" s="43" t="s">
        <v>20</v>
      </c>
      <c r="B24" s="44">
        <v>6</v>
      </c>
      <c r="C24" s="45">
        <f t="shared" si="0"/>
        <v>0.1674574379012001</v>
      </c>
      <c r="D24" s="44">
        <v>6</v>
      </c>
      <c r="E24" s="45">
        <f t="shared" si="1"/>
        <v>0.58195926285160038</v>
      </c>
      <c r="F24" s="44">
        <v>4</v>
      </c>
      <c r="G24" s="45">
        <f t="shared" si="2"/>
        <v>0.42016806722689076</v>
      </c>
    </row>
    <row r="25" spans="1:7" ht="15.75" thickBot="1">
      <c r="A25" s="43" t="s">
        <v>21</v>
      </c>
      <c r="B25" s="44">
        <v>7</v>
      </c>
      <c r="C25" s="45">
        <f t="shared" si="0"/>
        <v>0.19536701088473346</v>
      </c>
      <c r="D25" s="44">
        <v>7</v>
      </c>
      <c r="E25" s="45">
        <f t="shared" si="1"/>
        <v>0.67895247332686715</v>
      </c>
      <c r="F25" s="44">
        <v>2</v>
      </c>
      <c r="G25" s="45">
        <f t="shared" si="2"/>
        <v>0.21008403361344538</v>
      </c>
    </row>
    <row r="26" spans="1:7" ht="15.75" thickBot="1">
      <c r="A26" s="43" t="s">
        <v>22</v>
      </c>
      <c r="B26" s="44">
        <v>35</v>
      </c>
      <c r="C26" s="45">
        <f t="shared" si="0"/>
        <v>0.97683505442366736</v>
      </c>
      <c r="D26" s="44">
        <v>8</v>
      </c>
      <c r="E26" s="45">
        <f t="shared" si="1"/>
        <v>0.7759456838021338</v>
      </c>
      <c r="F26" s="44">
        <v>8</v>
      </c>
      <c r="G26" s="45">
        <f t="shared" si="2"/>
        <v>0.84033613445378152</v>
      </c>
    </row>
    <row r="27" spans="1:7" ht="15.75" thickBot="1">
      <c r="A27" s="43" t="s">
        <v>23</v>
      </c>
      <c r="B27" s="44">
        <v>28</v>
      </c>
      <c r="C27" s="45">
        <f t="shared" si="0"/>
        <v>0.78146804353893384</v>
      </c>
      <c r="D27" s="44">
        <v>6</v>
      </c>
      <c r="E27" s="45">
        <f t="shared" si="1"/>
        <v>0.58195926285160038</v>
      </c>
      <c r="F27" s="44">
        <v>6</v>
      </c>
      <c r="G27" s="45">
        <f t="shared" si="2"/>
        <v>0.63025210084033612</v>
      </c>
    </row>
    <row r="28" spans="1:7" ht="15.75" thickBot="1">
      <c r="A28" s="43" t="s">
        <v>24</v>
      </c>
      <c r="B28" s="44">
        <v>17</v>
      </c>
      <c r="C28" s="45">
        <f t="shared" si="0"/>
        <v>0.474462740720067</v>
      </c>
      <c r="D28" s="44">
        <v>17</v>
      </c>
      <c r="E28" s="45">
        <f t="shared" si="1"/>
        <v>1.6488845780795345</v>
      </c>
      <c r="F28" s="44">
        <v>14</v>
      </c>
      <c r="G28" s="45">
        <f t="shared" si="2"/>
        <v>1.4705882352941178</v>
      </c>
    </row>
    <row r="29" spans="1:7" ht="15.75" thickBot="1">
      <c r="A29" s="43" t="s">
        <v>25</v>
      </c>
      <c r="B29" s="44">
        <v>43</v>
      </c>
      <c r="C29" s="45">
        <f t="shared" si="0"/>
        <v>1.2001116382919341</v>
      </c>
      <c r="D29" s="44">
        <v>10</v>
      </c>
      <c r="E29" s="45">
        <f t="shared" si="1"/>
        <v>0.96993210475266733</v>
      </c>
      <c r="F29" s="44">
        <v>10</v>
      </c>
      <c r="G29" s="45">
        <f t="shared" si="2"/>
        <v>1.0504201680672269</v>
      </c>
    </row>
    <row r="30" spans="1:7" ht="15.75" thickBot="1">
      <c r="A30" s="43" t="s">
        <v>26</v>
      </c>
      <c r="B30" s="44">
        <v>22</v>
      </c>
      <c r="C30" s="45">
        <f t="shared" si="0"/>
        <v>0.6140106056377338</v>
      </c>
      <c r="D30" s="44">
        <v>5</v>
      </c>
      <c r="E30" s="45">
        <f t="shared" si="1"/>
        <v>0.48496605237633367</v>
      </c>
      <c r="F30" s="44">
        <v>5</v>
      </c>
      <c r="G30" s="45">
        <f t="shared" si="2"/>
        <v>0.52521008403361347</v>
      </c>
    </row>
    <row r="31" spans="1:7" ht="15.75" thickBot="1">
      <c r="A31" s="43" t="s">
        <v>27</v>
      </c>
      <c r="B31" s="44">
        <v>31</v>
      </c>
      <c r="C31" s="45">
        <f t="shared" si="0"/>
        <v>0.86519676248953392</v>
      </c>
      <c r="D31" s="44">
        <v>7</v>
      </c>
      <c r="E31" s="45">
        <f t="shared" si="1"/>
        <v>0.67895247332686715</v>
      </c>
      <c r="F31" s="44">
        <v>7</v>
      </c>
      <c r="G31" s="45">
        <f t="shared" si="2"/>
        <v>0.73529411764705888</v>
      </c>
    </row>
    <row r="32" spans="1:7" ht="15.75" thickBot="1">
      <c r="A32" s="43" t="s">
        <v>28</v>
      </c>
      <c r="B32" s="44">
        <v>26</v>
      </c>
      <c r="C32" s="45">
        <f t="shared" si="0"/>
        <v>0.72564889757186712</v>
      </c>
      <c r="D32" s="44">
        <v>6</v>
      </c>
      <c r="E32" s="45">
        <f t="shared" si="1"/>
        <v>0.58195926285160038</v>
      </c>
      <c r="F32" s="44">
        <v>6</v>
      </c>
      <c r="G32" s="45">
        <f t="shared" si="2"/>
        <v>0.63025210084033612</v>
      </c>
    </row>
    <row r="33" spans="1:7" ht="15.75" thickBot="1">
      <c r="A33" s="43" t="s">
        <v>29</v>
      </c>
      <c r="B33" s="44">
        <v>19</v>
      </c>
      <c r="C33" s="45">
        <f t="shared" si="0"/>
        <v>0.53028188668713372</v>
      </c>
      <c r="D33" s="44">
        <v>19</v>
      </c>
      <c r="E33" s="45">
        <f t="shared" si="1"/>
        <v>1.8428709990300678</v>
      </c>
      <c r="F33" s="44">
        <v>13</v>
      </c>
      <c r="G33" s="45">
        <f t="shared" si="2"/>
        <v>1.365546218487395</v>
      </c>
    </row>
    <row r="34" spans="1:7" ht="15.75" thickBot="1">
      <c r="A34" s="43" t="s">
        <v>30</v>
      </c>
      <c r="B34" s="44">
        <v>38</v>
      </c>
      <c r="C34" s="45">
        <f t="shared" si="0"/>
        <v>1.0605637733742674</v>
      </c>
      <c r="D34" s="44">
        <v>9</v>
      </c>
      <c r="E34" s="45">
        <f t="shared" si="1"/>
        <v>0.87293889427740057</v>
      </c>
      <c r="F34" s="44">
        <v>9</v>
      </c>
      <c r="G34" s="45">
        <f t="shared" si="2"/>
        <v>0.94537815126050417</v>
      </c>
    </row>
    <row r="35" spans="1:7" ht="15.75" thickBot="1">
      <c r="A35" s="43" t="s">
        <v>31</v>
      </c>
      <c r="B35" s="44">
        <v>46</v>
      </c>
      <c r="C35" s="45">
        <f t="shared" si="0"/>
        <v>1.2838403572425341</v>
      </c>
      <c r="D35" s="44">
        <v>11</v>
      </c>
      <c r="E35" s="45">
        <f t="shared" si="1"/>
        <v>1.0669253152279341</v>
      </c>
      <c r="F35" s="44">
        <v>11</v>
      </c>
      <c r="G35" s="45">
        <f t="shared" si="2"/>
        <v>1.1554621848739495</v>
      </c>
    </row>
    <row r="36" spans="1:7" ht="15.75" thickBot="1">
      <c r="A36" s="43" t="s">
        <v>32</v>
      </c>
      <c r="B36" s="44">
        <v>97</v>
      </c>
      <c r="C36" s="45">
        <f t="shared" si="0"/>
        <v>2.7072285794027353</v>
      </c>
      <c r="D36" s="44">
        <v>22</v>
      </c>
      <c r="E36" s="45">
        <f t="shared" si="1"/>
        <v>2.1338506304558682</v>
      </c>
      <c r="F36" s="44">
        <v>22</v>
      </c>
      <c r="G36" s="45">
        <f t="shared" si="2"/>
        <v>2.3109243697478989</v>
      </c>
    </row>
    <row r="37" spans="1:7" ht="15.75" thickBot="1">
      <c r="A37" s="43" t="s">
        <v>33</v>
      </c>
      <c r="B37" s="44">
        <v>34</v>
      </c>
      <c r="C37" s="45">
        <f t="shared" si="0"/>
        <v>0.948925481440134</v>
      </c>
      <c r="D37" s="44">
        <v>8</v>
      </c>
      <c r="E37" s="45">
        <f t="shared" si="1"/>
        <v>0.7759456838021338</v>
      </c>
      <c r="F37" s="44">
        <v>8</v>
      </c>
      <c r="G37" s="45">
        <f t="shared" si="2"/>
        <v>0.84033613445378152</v>
      </c>
    </row>
    <row r="38" spans="1:7" ht="15.75" thickBot="1">
      <c r="A38" s="43" t="s">
        <v>34</v>
      </c>
      <c r="B38" s="44">
        <v>10</v>
      </c>
      <c r="C38" s="45">
        <f t="shared" ref="C38:C69" si="3">(B38*100)/3583</f>
        <v>0.27909572983533354</v>
      </c>
      <c r="D38" s="44">
        <v>10</v>
      </c>
      <c r="E38" s="45">
        <f t="shared" ref="E38:E69" si="4">(D38*100)/1031</f>
        <v>0.96993210475266733</v>
      </c>
      <c r="F38" s="44">
        <v>5</v>
      </c>
      <c r="G38" s="45">
        <f t="shared" ref="G38:G69" si="5">(F38*100)/952</f>
        <v>0.52521008403361347</v>
      </c>
    </row>
    <row r="39" spans="1:7" ht="15.75" thickBot="1">
      <c r="A39" s="43" t="s">
        <v>35</v>
      </c>
      <c r="B39" s="44">
        <v>2</v>
      </c>
      <c r="C39" s="45">
        <f t="shared" si="3"/>
        <v>5.5819145967066705E-2</v>
      </c>
      <c r="D39" s="44">
        <v>2</v>
      </c>
      <c r="E39" s="45">
        <f t="shared" si="4"/>
        <v>0.19398642095053345</v>
      </c>
      <c r="F39" s="44">
        <v>0</v>
      </c>
      <c r="G39" s="45">
        <f t="shared" si="5"/>
        <v>0</v>
      </c>
    </row>
    <row r="40" spans="1:7" ht="15.75" thickBot="1">
      <c r="A40" s="43" t="s">
        <v>36</v>
      </c>
      <c r="B40" s="44">
        <v>39</v>
      </c>
      <c r="C40" s="45">
        <f t="shared" si="3"/>
        <v>1.0884733463578007</v>
      </c>
      <c r="D40" s="44">
        <v>9</v>
      </c>
      <c r="E40" s="45">
        <f t="shared" si="4"/>
        <v>0.87293889427740057</v>
      </c>
      <c r="F40" s="44">
        <v>9</v>
      </c>
      <c r="G40" s="45">
        <f t="shared" si="5"/>
        <v>0.94537815126050417</v>
      </c>
    </row>
    <row r="41" spans="1:7" ht="15.75" thickBot="1">
      <c r="A41" s="43" t="s">
        <v>37</v>
      </c>
      <c r="B41" s="44">
        <v>16</v>
      </c>
      <c r="C41" s="45">
        <f t="shared" si="3"/>
        <v>0.44655316773653364</v>
      </c>
      <c r="D41" s="44">
        <v>16</v>
      </c>
      <c r="E41" s="45">
        <f t="shared" si="4"/>
        <v>1.5518913676042676</v>
      </c>
      <c r="F41" s="44">
        <v>10</v>
      </c>
      <c r="G41" s="45">
        <f t="shared" si="5"/>
        <v>1.0504201680672269</v>
      </c>
    </row>
    <row r="42" spans="1:7" ht="15.75" thickBot="1">
      <c r="A42" s="43" t="s">
        <v>38</v>
      </c>
      <c r="B42" s="44">
        <v>7</v>
      </c>
      <c r="C42" s="45">
        <f t="shared" si="3"/>
        <v>0.19536701088473346</v>
      </c>
      <c r="D42" s="44">
        <v>7</v>
      </c>
      <c r="E42" s="45">
        <f t="shared" si="4"/>
        <v>0.67895247332686715</v>
      </c>
      <c r="F42" s="44">
        <v>6</v>
      </c>
      <c r="G42" s="45">
        <f t="shared" si="5"/>
        <v>0.63025210084033612</v>
      </c>
    </row>
    <row r="43" spans="1:7" ht="15.75" thickBot="1">
      <c r="A43" s="43" t="s">
        <v>39</v>
      </c>
      <c r="B43" s="44">
        <v>130</v>
      </c>
      <c r="C43" s="45">
        <f t="shared" si="3"/>
        <v>3.6282444878593356</v>
      </c>
      <c r="D43" s="44">
        <v>30</v>
      </c>
      <c r="E43" s="45">
        <f t="shared" si="4"/>
        <v>2.9097963142580019</v>
      </c>
      <c r="F43" s="44">
        <v>30</v>
      </c>
      <c r="G43" s="45">
        <f t="shared" si="5"/>
        <v>3.1512605042016806</v>
      </c>
    </row>
    <row r="44" spans="1:7" ht="15.75" thickBot="1">
      <c r="A44" s="43" t="s">
        <v>40</v>
      </c>
      <c r="B44" s="44">
        <v>39</v>
      </c>
      <c r="C44" s="45">
        <f t="shared" si="3"/>
        <v>1.0884733463578007</v>
      </c>
      <c r="D44" s="44">
        <v>9</v>
      </c>
      <c r="E44" s="45">
        <f t="shared" si="4"/>
        <v>0.87293889427740057</v>
      </c>
      <c r="F44" s="44">
        <v>9</v>
      </c>
      <c r="G44" s="45">
        <f t="shared" si="5"/>
        <v>0.94537815126050417</v>
      </c>
    </row>
    <row r="45" spans="1:7" ht="15.75" thickBot="1">
      <c r="A45" s="43" t="s">
        <v>41</v>
      </c>
      <c r="B45" s="44">
        <v>63</v>
      </c>
      <c r="C45" s="45">
        <f t="shared" si="3"/>
        <v>1.7583030979626011</v>
      </c>
      <c r="D45" s="44">
        <v>14</v>
      </c>
      <c r="E45" s="45">
        <f t="shared" si="4"/>
        <v>1.3579049466537343</v>
      </c>
      <c r="F45" s="44">
        <v>14</v>
      </c>
      <c r="G45" s="45">
        <f t="shared" si="5"/>
        <v>1.4705882352941178</v>
      </c>
    </row>
    <row r="46" spans="1:7" ht="15.75" thickBot="1">
      <c r="A46" s="43" t="s">
        <v>42</v>
      </c>
      <c r="B46" s="44">
        <v>5</v>
      </c>
      <c r="C46" s="45">
        <f t="shared" si="3"/>
        <v>0.13954786491766677</v>
      </c>
      <c r="D46" s="44">
        <v>5</v>
      </c>
      <c r="E46" s="45">
        <f t="shared" si="4"/>
        <v>0.48496605237633367</v>
      </c>
      <c r="F46" s="44">
        <v>4</v>
      </c>
      <c r="G46" s="45">
        <f t="shared" si="5"/>
        <v>0.42016806722689076</v>
      </c>
    </row>
    <row r="47" spans="1:7" ht="15.75" thickBot="1">
      <c r="A47" s="43" t="s">
        <v>43</v>
      </c>
      <c r="B47" s="44">
        <v>12</v>
      </c>
      <c r="C47" s="45">
        <f t="shared" si="3"/>
        <v>0.3349148758024002</v>
      </c>
      <c r="D47" s="44">
        <v>12</v>
      </c>
      <c r="E47" s="45">
        <f t="shared" si="4"/>
        <v>1.1639185257032008</v>
      </c>
      <c r="F47" s="44">
        <v>8</v>
      </c>
      <c r="G47" s="45">
        <f t="shared" si="5"/>
        <v>0.84033613445378152</v>
      </c>
    </row>
    <row r="48" spans="1:7" ht="15.75" thickBot="1">
      <c r="A48" s="43" t="s">
        <v>44</v>
      </c>
      <c r="B48" s="44">
        <v>40</v>
      </c>
      <c r="C48" s="45">
        <f t="shared" si="3"/>
        <v>1.1163829193413342</v>
      </c>
      <c r="D48" s="44">
        <v>9</v>
      </c>
      <c r="E48" s="45">
        <f t="shared" si="4"/>
        <v>0.87293889427740057</v>
      </c>
      <c r="F48" s="44">
        <v>9</v>
      </c>
      <c r="G48" s="45">
        <f t="shared" si="5"/>
        <v>0.94537815126050417</v>
      </c>
    </row>
    <row r="49" spans="1:10" ht="15.75" thickBot="1">
      <c r="A49" s="43" t="s">
        <v>45</v>
      </c>
      <c r="B49" s="44">
        <v>87</v>
      </c>
      <c r="C49" s="45">
        <f t="shared" si="3"/>
        <v>2.4281328495674015</v>
      </c>
      <c r="D49" s="44">
        <v>20</v>
      </c>
      <c r="E49" s="45">
        <f t="shared" si="4"/>
        <v>1.9398642095053347</v>
      </c>
      <c r="F49" s="44">
        <v>20</v>
      </c>
      <c r="G49" s="45">
        <f t="shared" si="5"/>
        <v>2.1008403361344539</v>
      </c>
    </row>
    <row r="50" spans="1:10" ht="15.75" thickBot="1">
      <c r="A50" s="43" t="s">
        <v>46</v>
      </c>
      <c r="B50" s="44">
        <v>3</v>
      </c>
      <c r="C50" s="45">
        <f t="shared" si="3"/>
        <v>8.3728718950600051E-2</v>
      </c>
      <c r="D50" s="44">
        <v>3</v>
      </c>
      <c r="E50" s="45">
        <f t="shared" si="4"/>
        <v>0.29097963142580019</v>
      </c>
      <c r="F50" s="44">
        <v>2</v>
      </c>
      <c r="G50" s="45">
        <f t="shared" si="5"/>
        <v>0.21008403361344538</v>
      </c>
    </row>
    <row r="51" spans="1:10" ht="15.75" thickBot="1">
      <c r="A51" s="43" t="s">
        <v>47</v>
      </c>
      <c r="B51" s="44">
        <v>50</v>
      </c>
      <c r="C51" s="45">
        <f t="shared" si="3"/>
        <v>1.3954786491766675</v>
      </c>
      <c r="D51" s="44">
        <v>18</v>
      </c>
      <c r="E51" s="45">
        <f t="shared" si="4"/>
        <v>1.7458777885548011</v>
      </c>
      <c r="F51" s="44">
        <v>18</v>
      </c>
      <c r="G51" s="45">
        <f t="shared" si="5"/>
        <v>1.8907563025210083</v>
      </c>
    </row>
    <row r="52" spans="1:10" ht="15.75" thickBot="1">
      <c r="A52" s="43" t="s">
        <v>48</v>
      </c>
      <c r="B52" s="44">
        <v>73</v>
      </c>
      <c r="C52" s="45">
        <f t="shared" si="3"/>
        <v>2.0373988277979347</v>
      </c>
      <c r="D52" s="44">
        <v>17</v>
      </c>
      <c r="E52" s="45">
        <f t="shared" si="4"/>
        <v>1.6488845780795345</v>
      </c>
      <c r="F52" s="44">
        <v>17</v>
      </c>
      <c r="G52" s="45">
        <f t="shared" si="5"/>
        <v>1.7857142857142858</v>
      </c>
    </row>
    <row r="53" spans="1:10" ht="15.75" thickBot="1">
      <c r="A53" s="43" t="s">
        <v>49</v>
      </c>
      <c r="B53" s="44">
        <v>24</v>
      </c>
      <c r="C53" s="45">
        <f t="shared" si="3"/>
        <v>0.66982975160480041</v>
      </c>
      <c r="D53" s="44">
        <v>5</v>
      </c>
      <c r="E53" s="45">
        <f t="shared" si="4"/>
        <v>0.48496605237633367</v>
      </c>
      <c r="F53" s="44">
        <v>5</v>
      </c>
      <c r="G53" s="45">
        <f t="shared" si="5"/>
        <v>0.52521008403361347</v>
      </c>
    </row>
    <row r="54" spans="1:10" ht="15.75" thickBot="1">
      <c r="A54" s="43" t="s">
        <v>50</v>
      </c>
      <c r="B54" s="44">
        <v>46</v>
      </c>
      <c r="C54" s="45">
        <f t="shared" si="3"/>
        <v>1.2838403572425341</v>
      </c>
      <c r="D54" s="44">
        <v>11</v>
      </c>
      <c r="E54" s="45">
        <f t="shared" si="4"/>
        <v>1.0669253152279341</v>
      </c>
      <c r="F54" s="44">
        <v>11</v>
      </c>
      <c r="G54" s="45">
        <f t="shared" si="5"/>
        <v>1.1554621848739495</v>
      </c>
    </row>
    <row r="55" spans="1:10" ht="15.75" thickBot="1">
      <c r="A55" s="43" t="s">
        <v>51</v>
      </c>
      <c r="B55" s="44">
        <v>11</v>
      </c>
      <c r="C55" s="45">
        <f t="shared" si="3"/>
        <v>0.3070053028188669</v>
      </c>
      <c r="D55" s="44">
        <v>11</v>
      </c>
      <c r="E55" s="45">
        <f t="shared" si="4"/>
        <v>1.0669253152279341</v>
      </c>
      <c r="F55" s="44">
        <v>8</v>
      </c>
      <c r="G55" s="45">
        <f t="shared" si="5"/>
        <v>0.84033613445378152</v>
      </c>
    </row>
    <row r="56" spans="1:10" ht="15.75" thickBot="1">
      <c r="A56" s="43" t="s">
        <v>77</v>
      </c>
      <c r="B56" s="44">
        <v>1</v>
      </c>
      <c r="C56" s="45">
        <f t="shared" si="3"/>
        <v>2.7909572983533353E-2</v>
      </c>
      <c r="D56" s="44">
        <v>1</v>
      </c>
      <c r="E56" s="45">
        <f t="shared" si="4"/>
        <v>9.6993210475266725E-2</v>
      </c>
      <c r="F56" s="44">
        <v>0</v>
      </c>
      <c r="G56" s="45">
        <f t="shared" si="5"/>
        <v>0</v>
      </c>
    </row>
    <row r="57" spans="1:10" ht="15.75" thickBot="1">
      <c r="A57" s="43" t="s">
        <v>52</v>
      </c>
      <c r="B57" s="44">
        <v>6</v>
      </c>
      <c r="C57" s="45">
        <f t="shared" si="3"/>
        <v>0.1674574379012001</v>
      </c>
      <c r="D57" s="44">
        <v>6</v>
      </c>
      <c r="E57" s="45">
        <f t="shared" si="4"/>
        <v>0.58195926285160038</v>
      </c>
      <c r="F57" s="44">
        <v>5</v>
      </c>
      <c r="G57" s="45">
        <f t="shared" si="5"/>
        <v>0.52521008403361347</v>
      </c>
    </row>
    <row r="58" spans="1:10" ht="15.75" thickBot="1">
      <c r="A58" s="43" t="s">
        <v>53</v>
      </c>
      <c r="B58" s="44">
        <v>28</v>
      </c>
      <c r="C58" s="45">
        <f t="shared" si="3"/>
        <v>0.78146804353893384</v>
      </c>
      <c r="D58" s="44">
        <v>6</v>
      </c>
      <c r="E58" s="45">
        <f t="shared" si="4"/>
        <v>0.58195926285160038</v>
      </c>
      <c r="F58" s="44">
        <v>6</v>
      </c>
      <c r="G58" s="45">
        <f t="shared" si="5"/>
        <v>0.63025210084033612</v>
      </c>
      <c r="J58" s="50"/>
    </row>
    <row r="59" spans="1:10" ht="15.75" thickBot="1">
      <c r="A59" s="43" t="s">
        <v>54</v>
      </c>
      <c r="B59" s="44">
        <v>35</v>
      </c>
      <c r="C59" s="45">
        <f t="shared" si="3"/>
        <v>0.97683505442366736</v>
      </c>
      <c r="D59" s="44">
        <v>8</v>
      </c>
      <c r="E59" s="45">
        <f t="shared" si="4"/>
        <v>0.7759456838021338</v>
      </c>
      <c r="F59" s="44">
        <v>8</v>
      </c>
      <c r="G59" s="45">
        <f t="shared" si="5"/>
        <v>0.84033613445378152</v>
      </c>
    </row>
    <row r="60" spans="1:10" ht="15.75" thickBot="1">
      <c r="A60" s="43" t="s">
        <v>55</v>
      </c>
      <c r="B60" s="44">
        <v>12</v>
      </c>
      <c r="C60" s="45">
        <f t="shared" si="3"/>
        <v>0.3349148758024002</v>
      </c>
      <c r="D60" s="44">
        <v>12</v>
      </c>
      <c r="E60" s="45">
        <f t="shared" si="4"/>
        <v>1.1639185257032008</v>
      </c>
      <c r="F60" s="44">
        <v>8</v>
      </c>
      <c r="G60" s="45">
        <f t="shared" si="5"/>
        <v>0.84033613445378152</v>
      </c>
    </row>
    <row r="61" spans="1:10" ht="15.75" thickBot="1">
      <c r="A61" s="43" t="s">
        <v>56</v>
      </c>
      <c r="B61" s="44">
        <v>9</v>
      </c>
      <c r="C61" s="45">
        <f t="shared" si="3"/>
        <v>0.25118615685180018</v>
      </c>
      <c r="D61" s="44">
        <v>9</v>
      </c>
      <c r="E61" s="45">
        <f t="shared" si="4"/>
        <v>0.87293889427740057</v>
      </c>
      <c r="F61" s="44">
        <v>9</v>
      </c>
      <c r="G61" s="45">
        <f t="shared" si="5"/>
        <v>0.94537815126050417</v>
      </c>
    </row>
    <row r="62" spans="1:10" ht="15.75" thickBot="1">
      <c r="A62" s="43" t="s">
        <v>57</v>
      </c>
      <c r="B62" s="44">
        <v>18</v>
      </c>
      <c r="C62" s="45">
        <f t="shared" si="3"/>
        <v>0.50237231370360036</v>
      </c>
      <c r="D62" s="44">
        <v>18</v>
      </c>
      <c r="E62" s="45">
        <f t="shared" si="4"/>
        <v>1.7458777885548011</v>
      </c>
      <c r="F62" s="44">
        <v>12</v>
      </c>
      <c r="G62" s="45">
        <f t="shared" si="5"/>
        <v>1.2605042016806722</v>
      </c>
    </row>
    <row r="63" spans="1:10" ht="15.75" thickBot="1">
      <c r="A63" s="43" t="s">
        <v>58</v>
      </c>
      <c r="B63" s="44">
        <v>31</v>
      </c>
      <c r="C63" s="45">
        <f t="shared" si="3"/>
        <v>0.86519676248953392</v>
      </c>
      <c r="D63" s="44">
        <v>7</v>
      </c>
      <c r="E63" s="45">
        <f t="shared" si="4"/>
        <v>0.67895247332686715</v>
      </c>
      <c r="F63" s="44">
        <v>7</v>
      </c>
      <c r="G63" s="45">
        <f t="shared" si="5"/>
        <v>0.73529411764705888</v>
      </c>
    </row>
    <row r="64" spans="1:10" ht="15.75" thickBot="1">
      <c r="A64" s="43" t="s">
        <v>59</v>
      </c>
      <c r="B64" s="44">
        <v>18</v>
      </c>
      <c r="C64" s="45">
        <f t="shared" si="3"/>
        <v>0.50237231370360036</v>
      </c>
      <c r="D64" s="44">
        <v>18</v>
      </c>
      <c r="E64" s="45">
        <f t="shared" si="4"/>
        <v>1.7458777885548011</v>
      </c>
      <c r="F64" s="44">
        <v>12</v>
      </c>
      <c r="G64" s="45">
        <f t="shared" si="5"/>
        <v>1.2605042016806722</v>
      </c>
    </row>
    <row r="65" spans="1:7" ht="15.75" thickBot="1">
      <c r="A65" s="43" t="s">
        <v>60</v>
      </c>
      <c r="B65" s="44">
        <v>9</v>
      </c>
      <c r="C65" s="45">
        <f t="shared" si="3"/>
        <v>0.25118615685180018</v>
      </c>
      <c r="D65" s="44">
        <v>9</v>
      </c>
      <c r="E65" s="45">
        <f t="shared" si="4"/>
        <v>0.87293889427740057</v>
      </c>
      <c r="F65" s="44">
        <v>6</v>
      </c>
      <c r="G65" s="45">
        <f t="shared" si="5"/>
        <v>0.63025210084033612</v>
      </c>
    </row>
    <row r="66" spans="1:7" ht="15.75" thickBot="1">
      <c r="A66" s="43" t="s">
        <v>61</v>
      </c>
      <c r="B66" s="44">
        <v>14</v>
      </c>
      <c r="C66" s="45">
        <f t="shared" si="3"/>
        <v>0.39073402176946692</v>
      </c>
      <c r="D66" s="44">
        <v>14</v>
      </c>
      <c r="E66" s="45">
        <f t="shared" si="4"/>
        <v>1.3579049466537343</v>
      </c>
      <c r="F66" s="44">
        <v>11</v>
      </c>
      <c r="G66" s="45">
        <f t="shared" si="5"/>
        <v>1.1554621848739495</v>
      </c>
    </row>
    <row r="67" spans="1:7" ht="15.75" thickBot="1">
      <c r="A67" s="43" t="s">
        <v>62</v>
      </c>
      <c r="B67" s="44">
        <v>13</v>
      </c>
      <c r="C67" s="45">
        <f t="shared" si="3"/>
        <v>0.36282444878593356</v>
      </c>
      <c r="D67" s="44">
        <v>13</v>
      </c>
      <c r="E67" s="45">
        <f t="shared" si="4"/>
        <v>1.2609117361784674</v>
      </c>
      <c r="F67" s="44">
        <v>13</v>
      </c>
      <c r="G67" s="45">
        <f t="shared" si="5"/>
        <v>1.365546218487395</v>
      </c>
    </row>
    <row r="68" spans="1:7" ht="15.75" thickBot="1">
      <c r="A68" s="43" t="s">
        <v>63</v>
      </c>
      <c r="B68" s="44">
        <v>105</v>
      </c>
      <c r="C68" s="45">
        <f t="shared" si="3"/>
        <v>2.9305051632710017</v>
      </c>
      <c r="D68" s="44">
        <v>24</v>
      </c>
      <c r="E68" s="45">
        <f t="shared" si="4"/>
        <v>2.3278370514064015</v>
      </c>
      <c r="F68" s="44">
        <v>24</v>
      </c>
      <c r="G68" s="45">
        <f t="shared" si="5"/>
        <v>2.5210084033613445</v>
      </c>
    </row>
    <row r="69" spans="1:7" ht="15.75" thickBot="1">
      <c r="A69" s="43" t="s">
        <v>64</v>
      </c>
      <c r="B69" s="44">
        <v>55</v>
      </c>
      <c r="C69" s="45">
        <f t="shared" si="3"/>
        <v>1.5350265140943344</v>
      </c>
      <c r="D69" s="44">
        <v>13</v>
      </c>
      <c r="E69" s="45">
        <f t="shared" si="4"/>
        <v>1.2609117361784674</v>
      </c>
      <c r="F69" s="44">
        <v>13</v>
      </c>
      <c r="G69" s="45">
        <f t="shared" si="5"/>
        <v>1.365546218487395</v>
      </c>
    </row>
    <row r="70" spans="1:7" ht="15.75" thickBot="1">
      <c r="A70" s="43" t="s">
        <v>65</v>
      </c>
      <c r="B70" s="44">
        <v>25</v>
      </c>
      <c r="C70" s="45">
        <f t="shared" ref="C70:C80" si="6">(B70*100)/3583</f>
        <v>0.69773932458833376</v>
      </c>
      <c r="D70" s="44">
        <v>6</v>
      </c>
      <c r="E70" s="45">
        <f t="shared" ref="E70:E80" si="7">(D70*100)/1031</f>
        <v>0.58195926285160038</v>
      </c>
      <c r="F70" s="44">
        <v>6</v>
      </c>
      <c r="G70" s="45">
        <f t="shared" ref="G70:G80" si="8">(F70*100)/952</f>
        <v>0.63025210084033612</v>
      </c>
    </row>
    <row r="71" spans="1:7" ht="15.75" thickBot="1">
      <c r="A71" s="43" t="s">
        <v>66</v>
      </c>
      <c r="B71" s="44">
        <v>17</v>
      </c>
      <c r="C71" s="45">
        <f t="shared" si="6"/>
        <v>0.474462740720067</v>
      </c>
      <c r="D71" s="44">
        <v>17</v>
      </c>
      <c r="E71" s="45">
        <f t="shared" si="7"/>
        <v>1.6488845780795345</v>
      </c>
      <c r="F71" s="44">
        <v>15</v>
      </c>
      <c r="G71" s="45">
        <f t="shared" si="8"/>
        <v>1.5756302521008403</v>
      </c>
    </row>
    <row r="72" spans="1:7" ht="15.75" thickBot="1">
      <c r="A72" s="43" t="s">
        <v>67</v>
      </c>
      <c r="B72" s="44">
        <v>3</v>
      </c>
      <c r="C72" s="45">
        <f t="shared" si="6"/>
        <v>8.3728718950600051E-2</v>
      </c>
      <c r="D72" s="44">
        <v>3</v>
      </c>
      <c r="E72" s="45">
        <f t="shared" si="7"/>
        <v>0.29097963142580019</v>
      </c>
      <c r="F72" s="44">
        <v>2</v>
      </c>
      <c r="G72" s="45">
        <f t="shared" si="8"/>
        <v>0.21008403361344538</v>
      </c>
    </row>
    <row r="73" spans="1:7" ht="15.75" thickBot="1">
      <c r="A73" s="43" t="s">
        <v>68</v>
      </c>
      <c r="B73" s="44">
        <v>103</v>
      </c>
      <c r="C73" s="45">
        <f t="shared" si="6"/>
        <v>2.8746860173039352</v>
      </c>
      <c r="D73" s="44">
        <v>24</v>
      </c>
      <c r="E73" s="45">
        <f t="shared" si="7"/>
        <v>2.3278370514064015</v>
      </c>
      <c r="F73" s="44">
        <v>24</v>
      </c>
      <c r="G73" s="45">
        <f t="shared" si="8"/>
        <v>2.5210084033613445</v>
      </c>
    </row>
    <row r="74" spans="1:7" ht="15.75" thickBot="1">
      <c r="A74" s="43" t="s">
        <v>69</v>
      </c>
      <c r="B74" s="44">
        <v>66</v>
      </c>
      <c r="C74" s="45">
        <f t="shared" si="6"/>
        <v>1.8420318169132013</v>
      </c>
      <c r="D74" s="44">
        <v>15</v>
      </c>
      <c r="E74" s="45">
        <f t="shared" si="7"/>
        <v>1.4548981571290009</v>
      </c>
      <c r="F74" s="44">
        <v>15</v>
      </c>
      <c r="G74" s="45">
        <f t="shared" si="8"/>
        <v>1.5756302521008403</v>
      </c>
    </row>
    <row r="75" spans="1:7" ht="15.75" thickBot="1">
      <c r="A75" s="43" t="s">
        <v>70</v>
      </c>
      <c r="B75" s="44">
        <v>56</v>
      </c>
      <c r="C75" s="45">
        <f t="shared" si="6"/>
        <v>1.5629360870778677</v>
      </c>
      <c r="D75" s="44">
        <v>13</v>
      </c>
      <c r="E75" s="45">
        <f t="shared" si="7"/>
        <v>1.2609117361784674</v>
      </c>
      <c r="F75" s="44">
        <v>13</v>
      </c>
      <c r="G75" s="45">
        <f t="shared" si="8"/>
        <v>1.365546218487395</v>
      </c>
    </row>
    <row r="76" spans="1:7" ht="15.75" thickBot="1">
      <c r="A76" s="43" t="s">
        <v>71</v>
      </c>
      <c r="B76" s="44">
        <v>132</v>
      </c>
      <c r="C76" s="45">
        <f t="shared" si="6"/>
        <v>3.6840636338264026</v>
      </c>
      <c r="D76" s="44">
        <v>30</v>
      </c>
      <c r="E76" s="45">
        <f t="shared" si="7"/>
        <v>2.9097963142580019</v>
      </c>
      <c r="F76" s="44">
        <v>30</v>
      </c>
      <c r="G76" s="45">
        <f t="shared" si="8"/>
        <v>3.1512605042016806</v>
      </c>
    </row>
    <row r="77" spans="1:7" ht="15.75" thickBot="1">
      <c r="A77" s="43" t="s">
        <v>72</v>
      </c>
      <c r="B77" s="44">
        <v>188</v>
      </c>
      <c r="C77" s="45">
        <f t="shared" si="6"/>
        <v>5.2469997209042702</v>
      </c>
      <c r="D77" s="44">
        <v>43</v>
      </c>
      <c r="E77" s="45">
        <f t="shared" si="7"/>
        <v>4.1707080504364695</v>
      </c>
      <c r="F77" s="44">
        <v>43</v>
      </c>
      <c r="G77" s="45">
        <f t="shared" si="8"/>
        <v>4.5168067226890756</v>
      </c>
    </row>
    <row r="78" spans="1:7" ht="15.75" thickBot="1">
      <c r="A78" s="43" t="s">
        <v>73</v>
      </c>
      <c r="B78" s="44">
        <v>47</v>
      </c>
      <c r="C78" s="45">
        <f t="shared" si="6"/>
        <v>1.3117499302260676</v>
      </c>
      <c r="D78" s="44">
        <v>11</v>
      </c>
      <c r="E78" s="45">
        <f t="shared" si="7"/>
        <v>1.0669253152279341</v>
      </c>
      <c r="F78" s="44">
        <v>11</v>
      </c>
      <c r="G78" s="45">
        <f t="shared" si="8"/>
        <v>1.1554621848739495</v>
      </c>
    </row>
    <row r="79" spans="1:7" ht="15.75" thickBot="1">
      <c r="A79" s="43" t="s">
        <v>74</v>
      </c>
      <c r="B79" s="44">
        <v>120</v>
      </c>
      <c r="C79" s="45">
        <f t="shared" si="6"/>
        <v>3.3491487580240022</v>
      </c>
      <c r="D79" s="44">
        <v>28</v>
      </c>
      <c r="E79" s="45">
        <f t="shared" si="7"/>
        <v>2.7158098933074686</v>
      </c>
      <c r="F79" s="44">
        <v>28</v>
      </c>
      <c r="G79" s="45">
        <f t="shared" si="8"/>
        <v>2.9411764705882355</v>
      </c>
    </row>
    <row r="80" spans="1:7" ht="15.75" thickBot="1">
      <c r="A80" s="43" t="s">
        <v>75</v>
      </c>
      <c r="B80" s="44">
        <v>113</v>
      </c>
      <c r="C80" s="45">
        <f t="shared" si="6"/>
        <v>3.1537817471392686</v>
      </c>
      <c r="D80" s="44">
        <v>26</v>
      </c>
      <c r="E80" s="45">
        <f t="shared" si="7"/>
        <v>2.5218234723569348</v>
      </c>
      <c r="F80" s="44">
        <v>26</v>
      </c>
      <c r="G80" s="45">
        <f t="shared" si="8"/>
        <v>2.73109243697479</v>
      </c>
    </row>
    <row r="81" spans="1:7" ht="15.75" thickBot="1">
      <c r="A81" s="46" t="s">
        <v>76</v>
      </c>
      <c r="B81" s="47">
        <v>3583</v>
      </c>
      <c r="C81" s="48">
        <v>100</v>
      </c>
      <c r="D81" s="47">
        <v>1031</v>
      </c>
      <c r="E81" s="48">
        <v>100</v>
      </c>
      <c r="F81" s="48">
        <v>952</v>
      </c>
      <c r="G81" s="48">
        <v>100</v>
      </c>
    </row>
    <row r="83" spans="1:7">
      <c r="A83" s="51" t="s">
        <v>122</v>
      </c>
    </row>
  </sheetData>
  <mergeCells count="7">
    <mergeCell ref="G4:G5"/>
    <mergeCell ref="E4:E5"/>
    <mergeCell ref="A4:A5"/>
    <mergeCell ref="B4:B5"/>
    <mergeCell ref="C4:C5"/>
    <mergeCell ref="D4:D5"/>
    <mergeCell ref="F4:F5"/>
  </mergeCells>
  <hyperlinks>
    <hyperlink ref="B2" location="ÍNDICE!A1" display="ÍNDICE!A1"/>
    <hyperlink ref="D4:D5" location="Titulación!B84" display="Tamaño muestral teórico (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ÍNDICE</vt:lpstr>
      <vt:lpstr>Sexo</vt:lpstr>
      <vt:lpstr>Campus</vt:lpstr>
      <vt:lpstr>Centro de estudios</vt:lpstr>
      <vt:lpstr>Titulación</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UTEC</dc:creator>
  <cp:lastModifiedBy>usuario</cp:lastModifiedBy>
  <dcterms:created xsi:type="dcterms:W3CDTF">2011-10-19T09:08:05Z</dcterms:created>
  <dcterms:modified xsi:type="dcterms:W3CDTF">2012-03-16T12:40:00Z</dcterms:modified>
</cp:coreProperties>
</file>